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DIRECCION SECCIONAL 4T\"/>
    </mc:Choice>
  </mc:AlternateContent>
  <xr:revisionPtr revIDLastSave="0" documentId="8_{8801F6A3-59DC-4150-9871-852E48926221}" xr6:coauthVersionLast="36" xr6:coauthVersionMax="36" xr10:uidLastSave="{00000000-0000-0000-0000-000000000000}"/>
  <bookViews>
    <workbookView xWindow="0" yWindow="0" windowWidth="24000" windowHeight="8925" firstSheet="11"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eguimiento 2 Trimestre" sheetId="17" r:id="rId14"/>
    <sheet name="Seguimiento 3 Trimestre" sheetId="19" r:id="rId15"/>
    <sheet name="Seguimiento 4 Trimestre" sheetId="20" r:id="rId16"/>
  </sheets>
  <externalReferences>
    <externalReference r:id="rId17"/>
    <externalReference r:id="rId18"/>
    <externalReference r:id="rId19"/>
  </externalReferences>
  <definedNames>
    <definedName name="_xlnm._FilterDatabase" localSheetId="14" hidden="1">'Seguimiento 3 Trimestre'!$A$10:$O$39</definedName>
    <definedName name="_xlnm._FilterDatabase" localSheetId="15" hidden="1">'Seguimiento 4 Trimestre'!$A$10:$O$39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6"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5" i="20" l="1"/>
  <c r="M35" i="20"/>
  <c r="L35" i="20"/>
  <c r="K35" i="20"/>
  <c r="J35" i="20"/>
  <c r="I35" i="20"/>
  <c r="H35" i="20"/>
  <c r="G35" i="20"/>
  <c r="F35" i="20"/>
  <c r="E35" i="20"/>
  <c r="D35" i="20"/>
  <c r="C35" i="20"/>
  <c r="B35" i="20"/>
  <c r="A35" i="20"/>
  <c r="N30" i="20"/>
  <c r="M30" i="20"/>
  <c r="L30" i="20"/>
  <c r="K30" i="20"/>
  <c r="J30" i="20"/>
  <c r="I30" i="20"/>
  <c r="H30" i="20"/>
  <c r="G30" i="20"/>
  <c r="F30" i="20"/>
  <c r="E30" i="20"/>
  <c r="D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F20" i="20"/>
  <c r="E20" i="20"/>
  <c r="D20" i="20"/>
  <c r="C20" i="20"/>
  <c r="B20" i="20"/>
  <c r="A20" i="20"/>
  <c r="N15" i="20"/>
  <c r="M15" i="20"/>
  <c r="L15" i="20"/>
  <c r="K15" i="20"/>
  <c r="J15" i="20"/>
  <c r="I15" i="20"/>
  <c r="H15" i="20"/>
  <c r="G15" i="20"/>
  <c r="F15" i="20"/>
  <c r="E15" i="20"/>
  <c r="D15" i="20"/>
  <c r="C15" i="20"/>
  <c r="B15" i="20"/>
  <c r="A15" i="20"/>
  <c r="N10" i="20"/>
  <c r="L10" i="20"/>
  <c r="J10" i="20"/>
  <c r="I10" i="20"/>
  <c r="H10" i="20"/>
  <c r="G10" i="20"/>
  <c r="F10" i="20"/>
  <c r="E10" i="20"/>
  <c r="D10" i="20"/>
  <c r="C10" i="20"/>
  <c r="B10" i="20"/>
  <c r="A10" i="20"/>
  <c r="D6" i="20"/>
  <c r="D5" i="20"/>
  <c r="D4" i="20"/>
  <c r="N35" i="19" l="1"/>
  <c r="M35" i="19"/>
  <c r="L35" i="19"/>
  <c r="K35" i="19"/>
  <c r="J35" i="19"/>
  <c r="I35" i="19"/>
  <c r="H35" i="19"/>
  <c r="G35" i="19"/>
  <c r="F35" i="19"/>
  <c r="E35" i="19"/>
  <c r="D35" i="19"/>
  <c r="C35" i="19"/>
  <c r="B35" i="19"/>
  <c r="A35" i="19"/>
  <c r="N30" i="19"/>
  <c r="M30" i="19"/>
  <c r="L30" i="19"/>
  <c r="K30" i="19"/>
  <c r="J30" i="19"/>
  <c r="I30" i="19"/>
  <c r="H30" i="19"/>
  <c r="G30" i="19"/>
  <c r="F30" i="19"/>
  <c r="E30" i="19"/>
  <c r="D30" i="19"/>
  <c r="C30" i="19"/>
  <c r="B30" i="19"/>
  <c r="A30" i="19"/>
  <c r="N25" i="19"/>
  <c r="M25" i="19"/>
  <c r="L25" i="19"/>
  <c r="K25" i="19"/>
  <c r="J25" i="19"/>
  <c r="I25" i="19"/>
  <c r="H25" i="19"/>
  <c r="G25" i="19"/>
  <c r="F25" i="19"/>
  <c r="E25" i="19"/>
  <c r="D25" i="19"/>
  <c r="C25" i="19"/>
  <c r="B25" i="19"/>
  <c r="A25" i="19"/>
  <c r="N20" i="19"/>
  <c r="M20" i="19"/>
  <c r="L20" i="19"/>
  <c r="K20" i="19"/>
  <c r="J20" i="19"/>
  <c r="I20" i="19"/>
  <c r="H20" i="19"/>
  <c r="G20" i="19"/>
  <c r="F20" i="19"/>
  <c r="E20" i="19"/>
  <c r="D20" i="19"/>
  <c r="C20" i="19"/>
  <c r="B20" i="19"/>
  <c r="A20" i="19"/>
  <c r="N15" i="19"/>
  <c r="M15" i="19"/>
  <c r="L15" i="19"/>
  <c r="K15" i="19"/>
  <c r="J15" i="19"/>
  <c r="I15" i="19"/>
  <c r="H15" i="19"/>
  <c r="G15" i="19"/>
  <c r="F15" i="19"/>
  <c r="E15" i="19"/>
  <c r="D15" i="19"/>
  <c r="C15" i="19"/>
  <c r="B15" i="19"/>
  <c r="A15" i="19"/>
  <c r="N10" i="19"/>
  <c r="L10" i="19"/>
  <c r="J10" i="19"/>
  <c r="I10" i="19"/>
  <c r="H10" i="19"/>
  <c r="G10" i="19"/>
  <c r="F10" i="19"/>
  <c r="E10" i="19"/>
  <c r="D10" i="19"/>
  <c r="C10" i="19"/>
  <c r="B10" i="19"/>
  <c r="A10" i="19"/>
  <c r="D6" i="19"/>
  <c r="D5" i="19"/>
  <c r="D4" i="19"/>
  <c r="Q30" i="1" l="1"/>
  <c r="T30" i="1"/>
  <c r="F30" i="18" l="1"/>
  <c r="T10" i="1" l="1"/>
  <c r="I10" i="1" l="1"/>
  <c r="J10" i="1"/>
  <c r="L10" i="1"/>
  <c r="M10" i="1"/>
  <c r="Q10" i="1"/>
  <c r="Q11" i="1"/>
  <c r="T11" i="1"/>
  <c r="Q12" i="1"/>
  <c r="T12" i="1"/>
  <c r="M26" i="1"/>
  <c r="L26" i="1"/>
  <c r="M21" i="1"/>
  <c r="L21" i="1"/>
  <c r="M17" i="1"/>
  <c r="L17" i="1"/>
  <c r="M15" i="1"/>
  <c r="L15" i="1"/>
  <c r="M13" i="1"/>
  <c r="L13" i="1"/>
  <c r="AD10" i="1" l="1"/>
  <c r="AC10" i="1" s="1"/>
  <c r="AD12" i="1"/>
  <c r="AC12" i="1" s="1"/>
  <c r="AD11" i="1"/>
  <c r="AC11" i="1" s="1"/>
  <c r="N10" i="1"/>
  <c r="X11" i="1"/>
  <c r="X12" i="1"/>
  <c r="Z10" i="1"/>
  <c r="Y10" i="1" s="1"/>
  <c r="X10" i="1"/>
  <c r="Z11" i="1"/>
  <c r="Y11" i="1" s="1"/>
  <c r="Z12" i="1"/>
  <c r="Y12" i="1" s="1"/>
  <c r="B20" i="17"/>
  <c r="B18" i="17"/>
  <c r="B16" i="17"/>
  <c r="B14" i="17"/>
  <c r="B12" i="17"/>
  <c r="B10" i="17"/>
  <c r="B35" i="18"/>
  <c r="B30" i="18"/>
  <c r="B25" i="18"/>
  <c r="B20" i="18"/>
  <c r="B15" i="18"/>
  <c r="B10" i="18"/>
  <c r="I20" i="18"/>
  <c r="N35" i="18"/>
  <c r="G35" i="18"/>
  <c r="F35" i="18"/>
  <c r="E35" i="18"/>
  <c r="D35" i="18"/>
  <c r="C35" i="18"/>
  <c r="A35" i="18"/>
  <c r="N30" i="18"/>
  <c r="G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F10" i="1" l="1"/>
  <c r="AE10" i="1" s="1"/>
  <c r="AA10" i="1"/>
  <c r="I30" i="18"/>
  <c r="I25" i="18"/>
  <c r="I15" i="18"/>
  <c r="N20" i="17"/>
  <c r="G20" i="17"/>
  <c r="F20" i="17"/>
  <c r="E20" i="17"/>
  <c r="D20" i="17"/>
  <c r="C20" i="17"/>
  <c r="A20" i="17"/>
  <c r="N18" i="17"/>
  <c r="I18" i="17"/>
  <c r="G18" i="17"/>
  <c r="F18" i="17"/>
  <c r="E18" i="17"/>
  <c r="D18" i="17"/>
  <c r="C18" i="17"/>
  <c r="A18" i="17"/>
  <c r="N16" i="17"/>
  <c r="I16" i="17"/>
  <c r="G16" i="17"/>
  <c r="F16" i="17"/>
  <c r="E16" i="17"/>
  <c r="D16" i="17"/>
  <c r="C16" i="17"/>
  <c r="A16" i="17"/>
  <c r="G14" i="17"/>
  <c r="F14" i="17"/>
  <c r="E14" i="17"/>
  <c r="D14" i="17"/>
  <c r="C14" i="17"/>
  <c r="A14" i="17"/>
  <c r="N14" i="17"/>
  <c r="I14" i="17"/>
  <c r="N12" i="17"/>
  <c r="I12" i="17"/>
  <c r="G12" i="17"/>
  <c r="F12" i="17"/>
  <c r="E12" i="17"/>
  <c r="D12" i="17"/>
  <c r="C12" i="17"/>
  <c r="A12" i="17"/>
  <c r="D6" i="17"/>
  <c r="D5" i="17"/>
  <c r="D4" i="17"/>
  <c r="N10" i="17"/>
  <c r="G10" i="17"/>
  <c r="F10" i="17"/>
  <c r="E10" i="17"/>
  <c r="D10" i="17"/>
  <c r="C10" i="17"/>
  <c r="A10" i="17"/>
  <c r="K10" i="20" l="1"/>
  <c r="K10" i="19"/>
  <c r="AG10" i="1"/>
  <c r="M10" i="20" l="1"/>
  <c r="M10" i="19"/>
  <c r="T29" i="1"/>
  <c r="Q29" i="1"/>
  <c r="T28" i="1"/>
  <c r="Q28" i="1"/>
  <c r="T27" i="1"/>
  <c r="Q27" i="1"/>
  <c r="T26" i="1"/>
  <c r="Q26" i="1"/>
  <c r="AD30" i="1"/>
  <c r="J26" i="1"/>
  <c r="X30" i="1" s="1"/>
  <c r="I26" i="1"/>
  <c r="X29" i="1" l="1"/>
  <c r="H35" i="18"/>
  <c r="H20" i="17"/>
  <c r="I10" i="17"/>
  <c r="I10" i="18"/>
  <c r="I35" i="18"/>
  <c r="I20" i="17"/>
  <c r="Z29" i="1"/>
  <c r="Y29" i="1" s="1"/>
  <c r="X27" i="1"/>
  <c r="X28" i="1"/>
  <c r="Z26" i="1"/>
  <c r="Y26" i="1" s="1"/>
  <c r="Z30" i="1"/>
  <c r="Y30" i="1" s="1"/>
  <c r="Z28" i="1"/>
  <c r="Y28" i="1" s="1"/>
  <c r="X26" i="1"/>
  <c r="N26" i="1"/>
  <c r="AD29" i="1"/>
  <c r="AC29" i="1" s="1"/>
  <c r="AD27" i="1"/>
  <c r="AC27" i="1" s="1"/>
  <c r="AD28" i="1"/>
  <c r="AC28" i="1" s="1"/>
  <c r="AD26" i="1"/>
  <c r="AC30" i="1"/>
  <c r="Z27" i="1"/>
  <c r="Y27" i="1" s="1"/>
  <c r="T25" i="1"/>
  <c r="Q25" i="1"/>
  <c r="T24" i="1"/>
  <c r="Q24" i="1"/>
  <c r="AD24" i="1" s="1"/>
  <c r="AC24" i="1" s="1"/>
  <c r="T23" i="1"/>
  <c r="Q23" i="1"/>
  <c r="T22" i="1"/>
  <c r="Q22" i="1"/>
  <c r="T21" i="1"/>
  <c r="Q21" i="1"/>
  <c r="J21" i="1"/>
  <c r="I21" i="1"/>
  <c r="H30" i="18" l="1"/>
  <c r="H18" i="17"/>
  <c r="J35" i="18"/>
  <c r="J20" i="17"/>
  <c r="Z25" i="1"/>
  <c r="Y25" i="1" s="1"/>
  <c r="AC26" i="1"/>
  <c r="AF26" i="1"/>
  <c r="AE26" i="1" s="1"/>
  <c r="AB26" i="1"/>
  <c r="AA26" i="1" s="1"/>
  <c r="AD23" i="1"/>
  <c r="AC23" i="1" s="1"/>
  <c r="AD22" i="1"/>
  <c r="AC22" i="1" s="1"/>
  <c r="AD25" i="1"/>
  <c r="AC25" i="1" s="1"/>
  <c r="N21" i="1"/>
  <c r="AD21" i="1"/>
  <c r="X24" i="1"/>
  <c r="Z22" i="1"/>
  <c r="Y22" i="1" s="1"/>
  <c r="X22" i="1"/>
  <c r="X23" i="1"/>
  <c r="Z24" i="1"/>
  <c r="Y24" i="1" s="1"/>
  <c r="Z23" i="1"/>
  <c r="Y23" i="1" s="1"/>
  <c r="X21" i="1"/>
  <c r="X25" i="1"/>
  <c r="Z21" i="1"/>
  <c r="K35" i="18" l="1"/>
  <c r="K20" i="17"/>
  <c r="J30" i="18"/>
  <c r="J18" i="17"/>
  <c r="L35" i="18"/>
  <c r="L20" i="17"/>
  <c r="AG26" i="1"/>
  <c r="AF21" i="1"/>
  <c r="AE21" i="1" s="1"/>
  <c r="AC21" i="1"/>
  <c r="AB21" i="1"/>
  <c r="AA21" i="1" s="1"/>
  <c r="Y21" i="1"/>
  <c r="K30" i="18" l="1"/>
  <c r="K18" i="17"/>
  <c r="L30" i="18"/>
  <c r="L18" i="17"/>
  <c r="M20" i="17"/>
  <c r="M35" i="18"/>
  <c r="AG21" i="1"/>
  <c r="M18" i="17" l="1"/>
  <c r="M30" i="18"/>
  <c r="T20" i="1"/>
  <c r="Q20" i="1"/>
  <c r="T19" i="1"/>
  <c r="Q19" i="1"/>
  <c r="T18" i="1"/>
  <c r="Q18" i="1"/>
  <c r="T17" i="1"/>
  <c r="Q17" i="1"/>
  <c r="J17" i="1"/>
  <c r="I17" i="1"/>
  <c r="X19" i="1" l="1"/>
  <c r="X20" i="1"/>
  <c r="H25" i="18"/>
  <c r="H16" i="17"/>
  <c r="X18" i="1"/>
  <c r="X17" i="1"/>
  <c r="AD18" i="1"/>
  <c r="AC18" i="1" s="1"/>
  <c r="AD20" i="1"/>
  <c r="AC20" i="1" s="1"/>
  <c r="AD19" i="1"/>
  <c r="AD17" i="1"/>
  <c r="AC17" i="1" s="1"/>
  <c r="Z19" i="1"/>
  <c r="Y19" i="1" s="1"/>
  <c r="Z17" i="1"/>
  <c r="Y17" i="1" s="1"/>
  <c r="N17" i="1"/>
  <c r="Z20" i="1"/>
  <c r="Y20" i="1" s="1"/>
  <c r="Z18" i="1"/>
  <c r="Y18" i="1" s="1"/>
  <c r="J25" i="18" l="1"/>
  <c r="J16" i="17"/>
  <c r="AF17" i="1"/>
  <c r="AE17" i="1" s="1"/>
  <c r="AC19" i="1"/>
  <c r="AB17" i="1"/>
  <c r="AA17" i="1" s="1"/>
  <c r="K16" i="17" l="1"/>
  <c r="K25" i="18"/>
  <c r="L25" i="18"/>
  <c r="L16" i="17"/>
  <c r="AG17" i="1"/>
  <c r="M16" i="17" l="1"/>
  <c r="M25" i="18"/>
  <c r="T16" i="1"/>
  <c r="Q16" i="1"/>
  <c r="T15" i="1"/>
  <c r="Q15" i="1"/>
  <c r="J15" i="1"/>
  <c r="I15" i="1"/>
  <c r="T14" i="1"/>
  <c r="Q14" i="1"/>
  <c r="T13" i="1"/>
  <c r="Q13" i="1"/>
  <c r="J13" i="1"/>
  <c r="I13" i="1"/>
  <c r="H15" i="18" l="1"/>
  <c r="H12" i="17"/>
  <c r="H20" i="18"/>
  <c r="H14" i="17"/>
  <c r="Z16" i="1"/>
  <c r="Y16" i="1" s="1"/>
  <c r="X15" i="1"/>
  <c r="X16" i="1"/>
  <c r="Z13" i="1"/>
  <c r="Y13" i="1" s="1"/>
  <c r="X13" i="1"/>
  <c r="X14" i="1"/>
  <c r="N13" i="1"/>
  <c r="AD13" i="1"/>
  <c r="AD14" i="1"/>
  <c r="AD16" i="1"/>
  <c r="AD15" i="1"/>
  <c r="N15" i="1"/>
  <c r="Z15" i="1"/>
  <c r="Y15" i="1" s="1"/>
  <c r="Z14" i="1"/>
  <c r="Y14" i="1" s="1"/>
  <c r="J20" i="18" l="1"/>
  <c r="J14" i="17"/>
  <c r="J15" i="18"/>
  <c r="J12" i="17"/>
  <c r="AB15" i="1"/>
  <c r="AA15" i="1" s="1"/>
  <c r="AB13" i="1"/>
  <c r="AA13" i="1" s="1"/>
  <c r="K12" i="17" l="1"/>
  <c r="K15" i="18"/>
  <c r="K20" i="18"/>
  <c r="K14" i="17"/>
  <c r="AC16" i="1" l="1"/>
  <c r="AC14" i="1"/>
  <c r="AF15" i="1" l="1"/>
  <c r="AE15" i="1" s="1"/>
  <c r="AC15" i="1"/>
  <c r="AF13" i="1"/>
  <c r="AE13" i="1" s="1"/>
  <c r="AC13" i="1"/>
  <c r="AG13" i="1" l="1"/>
  <c r="L15" i="18"/>
  <c r="L12" i="17"/>
  <c r="AG15" i="1"/>
  <c r="L20" i="18"/>
  <c r="L14" i="17"/>
  <c r="M14" i="17" l="1"/>
  <c r="M20" i="18"/>
  <c r="J10" i="18"/>
  <c r="H10" i="18"/>
  <c r="H10" i="17"/>
  <c r="M12" i="17"/>
  <c r="M15" i="18"/>
  <c r="B249" i="6" a="1"/>
  <c r="B249" i="6" s="1"/>
  <c r="G238" i="6" s="1"/>
  <c r="K10" i="17" l="1"/>
  <c r="K10" i="18"/>
  <c r="J10" i="17"/>
  <c r="L10" i="17"/>
  <c r="L10" i="18"/>
  <c r="M10" i="17" l="1"/>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<sst xmlns="http://schemas.openxmlformats.org/spreadsheetml/2006/main" count="2663" uniqueCount="555">
  <si>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</si>
  <si>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</si>
  <si>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</si>
  <si>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</si>
  <si>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</si>
  <si>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</si>
  <si>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</si>
  <si>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</si>
  <si>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</si>
  <si>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</si>
  <si>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</si>
  <si>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</si>
  <si>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</si>
  <si>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</si>
  <si>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</si>
  <si>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</si>
  <si>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</si>
  <si>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</si>
  <si>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</si>
  <si>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</si>
  <si>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</si>
  <si>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</si>
  <si>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</si>
  <si>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</si>
  <si>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</si>
  <si>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</si>
  <si>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</si>
  <si>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</si>
  <si>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</si>
  <si>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</si>
  <si>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</si>
  <si>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</si>
  <si>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</si>
  <si>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</si>
  <si>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</si>
  <si>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</si>
  <si>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</si>
  <si>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</si>
  <si>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</si>
  <si>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</si>
  <si>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</si>
  <si>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</si>
  <si>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</si>
  <si>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</si>
  <si>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</si>
  <si>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</si>
  <si>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</si>
  <si>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</si>
  <si>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</si>
  <si>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</si>
  <si>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</si>
  <si>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</si>
  <si>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</si>
  <si>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</si>
  <si>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</si>
  <si>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</si>
  <si>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</si>
  <si>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</si>
  <si>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</si>
  <si>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</si>
  <si>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</si>
  <si>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</si>
  <si>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</si>
  <si>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</si>
  <si>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</si>
  <si>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</si>
  <si>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</si>
  <si>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</si>
  <si>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</si>
  <si>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</si>
  <si>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</si>
  <si>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</si>
  <si>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</si>
  <si>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</si>
  <si>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</si>
  <si>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</si>
  <si>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</si>
  <si>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</si>
  <si>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</si>
  <si>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</si>
  <si>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</si>
  <si>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</si>
  <si>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</si>
  <si>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</si>
  <si>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</si>
  <si>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</si>
  <si>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</si>
  <si>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</si>
  <si>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</si>
  <si>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</si>
  <si>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</si>
  <si>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</si>
  <si>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</si>
  <si>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</si>
  <si>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</si>
  <si>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</si>
  <si>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</si>
  <si>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</si>
  <si>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</si>
  <si>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</si>
  <si>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</si>
  <si>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</si>
  <si>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</si>
  <si>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</si>
  <si>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</si>
  <si>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</si>
  <si>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</si>
  <si>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</si>
  <si>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</si>
  <si>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</si>
  <si>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</si>
  <si>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</si>
  <si>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</si>
  <si>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</si>
  <si>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</si>
  <si>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</si>
  <si>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</si>
  <si>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</si>
  <si>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</si>
  <si>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</si>
  <si>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</si>
  <si>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</si>
  <si>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</si>
  <si>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</si>
  <si>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</si>
  <si>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</si>
  <si>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</si>
  <si>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</si>
  <si>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</si>
  <si>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</si>
  <si>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</si>
  <si>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</si>
  <si>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</si>
  <si>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</si>
  <si>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</si>
  <si>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</si>
  <si>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</si>
  <si>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</si>
  <si>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</si>
  <si>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</si>
  <si>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</si>
  <si>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</si>
  <si>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</si>
  <si>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</si>
  <si>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</si>
  <si>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</si>
  <si>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</si>
  <si>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</si>
  <si>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</si>
  <si>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</si>
  <si>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</si>
  <si>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</si>
  <si>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</si>
  <si>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</si>
  <si>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</si>
  <si>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</si>
  <si>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</si>
  <si>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</si>
  <si>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</si>
  <si>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</si>
  <si>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</si>
  <si>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</si>
  <si>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</si>
  <si>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</si>
  <si>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</si>
  <si>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</si>
  <si>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</si>
  <si>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</si>
  <si>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</si>
  <si>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</si>
  <si>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</si>
  <si>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</si>
  <si>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</si>
  <si>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</si>
  <si>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</si>
  <si>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</si>
  <si>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</si>
  <si>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</si>
  <si>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</si>
  <si>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</si>
  <si>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</si>
  <si>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</si>
  <si>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</si>
  <si>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</si>
  <si>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</si>
  <si>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</si>
  <si>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</si>
  <si>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</si>
  <si>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</si>
  <si>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</si>
  <si>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</si>
  <si>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</si>
  <si>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</si>
  <si>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</si>
  <si>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</si>
  <si>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</si>
  <si>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</si>
  <si>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</si>
  <si>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</si>
  <si>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</si>
  <si>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</si>
  <si>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</si>
  <si>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</si>
  <si>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</si>
  <si>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</si>
  <si>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</si>
  <si>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</si>
  <si>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</si>
  <si>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</si>
  <si>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</si>
  <si>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</si>
  <si>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</si>
  <si>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</si>
  <si>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</si>
  <si>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</si>
  <si>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</si>
  <si>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</si>
  <si>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</si>
  <si>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</si>
  <si>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</si>
  <si>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</si>
  <si>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</si>
  <si>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</si>
  <si>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</si>
  <si>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</si>
  <si>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</si>
  <si>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</si>
  <si>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</si>
  <si>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</si>
  <si>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</si>
  <si>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</si>
  <si>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</si>
  <si>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</si>
  <si>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</si>
  <si>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</si>
  <si>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</si>
  <si>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</si>
  <si>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</si>
  <si>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</si>
  <si>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</si>
  <si>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</si>
  <si>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</si>
  <si>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</si>
  <si>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</si>
  <si>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</si>
  <si>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</si>
  <si>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</si>
  <si>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</si>
  <si>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</si>
  <si>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</si>
  <si>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</si>
  <si>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</si>
  <si>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</si>
  <si>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</si>
  <si>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</si>
  <si>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</si>
  <si>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</si>
  <si>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</si>
  <si>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</si>
  <si>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</si>
  <si>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</si>
  <si>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</si>
  <si>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</si>
  <si>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</si>
  <si>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</si>
  <si>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</si>
  <si>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</si>
  <si>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</si>
  <si>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</si>
  <si>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</si>
  <si>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</si>
  <si>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</si>
  <si>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</si>
  <si>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</si>
  <si>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</si>
  <si>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</si>
  <si>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</si>
  <si>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</si>
  <si>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</si>
  <si>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</si>
  <si>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</si>
  <si>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</si>
  <si>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</si>
  <si>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</si>
  <si>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</si>
  <si>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</si>
  <si>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</si>
  <si>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</si>
  <si>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</si>
  <si>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</si>
  <si>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</si>
  <si>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</si>
  <si>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</si>
  <si>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</si>
  <si>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</si>
  <si>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</si>
  <si>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</si>
  <si>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</si>
  <si>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</si>
  <si>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</si>
  <si>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</si>
  <si>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</si>
  <si>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</si>
  <si>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</si>
  <si>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</si>
  <si>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</si>
  <si>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</si>
  <si>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</si>
  <si>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</si>
  <si>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</si>
  <si>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</si>
  <si>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</si>
  <si>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</si>
  <si>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</si>
  <si>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</si>
  <si>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</si>
  <si>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</si>
  <si>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Informes de Gestión seguimiento a la contratación, rendición de cuentas, Auditorias Internas, Externas de Control Interno y de entes de control.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</si>
  <si>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</si>
  <si>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</si>
  <si>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</si>
  <si>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</si>
  <si>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</si>
  <si>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</si>
  <si>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</si>
  <si>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</si>
  <si>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</si>
  <si>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</si>
  <si>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</si>
  <si>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</si>
  <si>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</si>
  <si>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</si>
  <si>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</si>
  <si>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</si>
  <si>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</si>
  <si>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</si>
  <si>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Divulgación del Código de Etica de Buen Gobierno a traves de la  página web de la Rama Judicial</t>
  </si>
  <si>
    <t>DEPENDENCIA:</t>
  </si>
  <si>
    <t>CONSEJO SECCIONAL/ DIRECCIÓN SECCIONAL DE ADMINISTRACIÓN JUDICIAL</t>
  </si>
  <si>
    <t xml:space="preserve"> Registrar el objetivo del  proceso. Aplica  solo para los procesos del nivel central del CSJ.</t>
  </si>
  <si>
    <t xml:space="preserve">FORTALEZAS (Factores específicos) </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</si>
  <si>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</si>
  <si>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</si>
  <si>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</si>
  <si>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</si>
  <si>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</si>
  <si>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</si>
  <si>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</si>
  <si>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</si>
  <si>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</si>
  <si>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</si>
  <si>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</si>
  <si>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</si>
  <si>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</si>
  <si>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</si>
  <si>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</si>
  <si>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</si>
  <si>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</si>
  <si>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</si>
  <si>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</si>
  <si>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</si>
  <si>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</si>
  <si>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</si>
  <si>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</si>
  <si>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</si>
  <si>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</si>
  <si>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</si>
  <si>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</si>
  <si>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</si>
  <si>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</si>
  <si>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</si>
  <si>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</si>
  <si>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</si>
  <si>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</si>
  <si>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</si>
  <si>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</si>
  <si>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</si>
  <si>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</si>
  <si>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ANÁLISIS DEL RESULTADO FINAL 
2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</si>
  <si>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</si>
  <si>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</si>
  <si>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</si>
  <si>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</si>
  <si>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</si>
  <si>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</si>
  <si>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</si>
  <si>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</si>
  <si>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</si>
  <si>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</si>
  <si>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</si>
  <si>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</si>
  <si>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</si>
  <si>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</si>
  <si>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</si>
  <si>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</si>
  <si>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</si>
  <si>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</si>
  <si>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</si>
  <si>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</si>
  <si>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</si>
  <si>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</si>
  <si>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</si>
  <si>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</si>
  <si>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</si>
  <si>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</si>
  <si>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</si>
  <si>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</si>
  <si>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</si>
  <si>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ÁREA ADMINISTRATIVA</t>
  </si>
  <si>
    <t>Apoyo</t>
  </si>
  <si>
    <t>Asignacion insufiente del PAC por parte del Ministerio de Hacienda para gastos de funcionamiento (Todos los Procesos)</t>
  </si>
  <si>
    <t>Paros o Ceses de Actividades/movilizaciones sociales que afecten el servicio (Todos del Procesos)</t>
  </si>
  <si>
    <t>Disminución del presupuesto (Todos los Procesos)</t>
  </si>
  <si>
    <t>Insuficiencia en variedad y cantidad de proveedores inscritos en la plataforma de Colombia Compra Eficiente, para suplir las necesidades de adquisición de bienes y servicios (Adquisición de bienes y Servicios)</t>
  </si>
  <si>
    <t>Sociales  y culturales ( cultura, religión, demografía, responsabilidad social, orden público.)</t>
  </si>
  <si>
    <t>Restricciones de movilidad, aislamiento, restricciones de ingreso a las sedes judiciales. (Todos los Procesos)</t>
  </si>
  <si>
    <t>Tecnológicos (  desarrollo digital,avances en tecnología, acceso a sistemas de información externos, gobierno en línea.</t>
  </si>
  <si>
    <t>Ataques ciberneticos, caida plataforma Teams, y aplicativos de apoyo (Todos los procesos)</t>
  </si>
  <si>
    <t>Legales y reglamentarios (estadnadres nacionales, internacionales, regulacion )</t>
  </si>
  <si>
    <t>Desconocimiento de la normatividad vigente aplicable (Todos los procesos)</t>
  </si>
  <si>
    <t>Actualización de las normas tecnicas de la ISO (Todos los Procesos)</t>
  </si>
  <si>
    <t>AMBIENTALES: emisiones y residuos, energía, catástrofes naturales, desarrollo sostenible.</t>
  </si>
  <si>
    <t>Ocurrencia de fenómenos naturales (Inundación, sismo, vendavales) que pueden afectar la prestación del servicio (Todos los procesos)</t>
  </si>
  <si>
    <t>Cambios de políticas ambientales (Todos los procesos)</t>
  </si>
  <si>
    <t>Optimizar las actividades, de conformidad con las políticas públicas fijadas con ocasión de la emergencia sanitaria Covid-19, entre otras (Todos los procesos)</t>
  </si>
  <si>
    <t>Reiterar acerca de los medios de comunicación con los se cuenta a nivel Seccional, donde se divulga la información que es generada por la entidad (Comunicación institucional)</t>
  </si>
  <si>
    <t>Implementar el Sistema de Gestión Ambiental (Todos los Procesos)</t>
  </si>
  <si>
    <t>Minimizar residuos peligrosos, No se usa papel Reducción de ingreso de documentos físicos, para procesos nuevos y aquellos que están en trámite.(Todos los Procesos)</t>
  </si>
  <si>
    <t>Estratégicos :(direccionamiento estratégico, planeación institucional,
liderazgo, trabajo en equipo)</t>
  </si>
  <si>
    <t>Adquirir oportunamente los bienes y servicios requeridos por la Rama Judicial para garantizar una óptima gestión en cada vigencia, en el marco del sistema de gestión de la calidad, medio ambiente y seguridad y salud en el trabajo.</t>
  </si>
  <si>
    <t>Falta comunicar las herramientas de planes estrategicos Nacionales ya que no son conocidas por todos los servidores y funcionarios de la Entidad.(Todos los Procesos)</t>
  </si>
  <si>
    <t xml:space="preserve">No articulación con el plan nacional de desarrollo y Plan Sectorial para realizar planeación estrategica del proceso. (Todos los Procesos) </t>
  </si>
  <si>
    <t>Se cuentan con las herramientas de planificación estratégica tales como el Plan Nacional de Desarrollo, Plan Sectorial de Desarrollo, o Plan Decenal de Justicia entre otros.(Todos los Procesos)</t>
  </si>
  <si>
    <t>La planificación de los protocolos de bioseguridad que se han implementado, como un trabajo en pro del compromiso que permita dar cumplimiento a la misionalidad institucional (Todos los Procesos)</t>
  </si>
  <si>
    <t>Medición cuantitativa y cualitativa de los niveles de satisfacción de los usuarios internos y externos de la administración de justicia en relación a la prestación del servicio (Todos los procesos)</t>
  </si>
  <si>
    <t>Recursos financieros (presupuesto de funcionamiento, recursos de inversión</t>
  </si>
  <si>
    <t>Los recursos son escazos para prestar adecuadamente los servicios de justicia (Todos los Procesos)</t>
  </si>
  <si>
    <t>El tiempo limitado que existe entre la asignación de recursos y la ejecución de los planes, ya que son asignados cerca a la finalización de la vigencia fiscal (Todos los Procesos)</t>
  </si>
  <si>
    <t>Los recursos asignados a través del PAC son asignados para atender las obligaciones que se contraen (Todos los Procesos)</t>
  </si>
  <si>
    <t>Personal
( competencia del personal, disponibilidad, suficiencia, seguridad
y salud ocupacional.)</t>
  </si>
  <si>
    <t>La planta de personal es insuficiente en el Consejo Seccional de la Judicatura y la Dirección Seccional para atender la demanda del servicio de justicia. (Todos los Procesos)</t>
  </si>
  <si>
    <t>Los planes para fortalecer la competencia de los profesionales requieren mejoras enfocadas al cierre de brechas para mejorar las competencias de las personas.(Todos los Procesos)</t>
  </si>
  <si>
    <t>La definición de perfiles de funciones en la Dirección Seccional, para que sean enfocados a la necesidad del cargo que se requiere para dar cumplimiento de responsabilidades y roles fundamentales que permitan tiempos cortos en la adaptación de los auxiliares y asistentes administrativos, dando mayor dinamismo al desarrollo de las actividades al interior de los procesos apuntando a la eficacia y eficiencia. (Todos los Procesos)</t>
  </si>
  <si>
    <t>Falta de capacitación de personal en la Seccional para el manejo de SECOP II (Adquisición de bienes y servicios)</t>
  </si>
  <si>
    <t>Desactualización del manuales de funciones y competencias laborales para el personal en en Consejo Seccional y la Dirección Seccional (Todos los Procesos)</t>
  </si>
  <si>
    <t>Implementación de la plataforma transaccional establecida por la Agencia Colombia Compra Eficiente, para la gestión de los procesos de compra pública (Adquisición de bienes y servicios)</t>
  </si>
  <si>
    <t>Compromiso y Liderazgo del personal del Consejo Seccional y la DirecciónSeccional frente a la ejecución de las actividades asignadas (Todos los procesos)</t>
  </si>
  <si>
    <t xml:space="preserve">Tecnológicos </t>
  </si>
  <si>
    <t>Proceso
( capacidad, diseño, ejecución, proveedores, entradas, salidas,
gestión del conocimiento)</t>
  </si>
  <si>
    <t>La inclusion del detalle de las actividades del Nivel Seccional dentro de las caracterizaciones de procesos. (Todos los Procesos)</t>
  </si>
  <si>
    <t>La necesidad de actualizar las caracterizaciones de los procesos toda vez que se requiere complementar entradas y salidas de algunas de ellas. (Todos los Procesos)</t>
  </si>
  <si>
    <t>La actualizacion de los documentos para disponer de las versiones vigentes dentro de la base de datos del SGC, con el fin de dar uso pertinente a los mismos. (Todos los Procesos)</t>
  </si>
  <si>
    <t>La desactualización del mapa de procesos ya que en casos como el del proceso Vigilancia Judicial Administrativa y las Oficinas Judiciales ya que revisten importancia al tener carácter misional. (Todos los Procesos)</t>
  </si>
  <si>
    <t>Falta de actualización de indicadores acordes a la gestión de los procesos (Todos los procesos)</t>
  </si>
  <si>
    <t>La falta de control sobre documentos que se manejan de manera no estandarizada pero que son útiles para el SGC. (Todos los Procesos).</t>
  </si>
  <si>
    <t>La madurez de los documentos que componen el sistema de gestión. (Todos los Procesos)</t>
  </si>
  <si>
    <t>La estandarizacion de documentos del Nivel Central hacia las Seccionales cunmpliendo con los mínimos requisitos del SGC. (Todos los Procesos)</t>
  </si>
  <si>
    <t>El desarrollo de nuevas habilidades tecnológicas en los profesionales tras presentar la necesidad de emplear medios tecnológicos y herramientas colaboprativas para el desarrollo de las funciones diarias. (Todos los Procesos)</t>
  </si>
  <si>
    <t>Mantener archivo digital actualizado (Todos los Procesos)</t>
  </si>
  <si>
    <t xml:space="preserve">Documentación ( Actualización, coherencia, aplicabilidad) </t>
  </si>
  <si>
    <t>Desactualización de los documentos del SIGCMA (Todos los procesos)</t>
  </si>
  <si>
    <t>Desactualización de tablas de retención documental (Todos los procesos)</t>
  </si>
  <si>
    <t>Errores en los Productos (Todos los Procesos)</t>
  </si>
  <si>
    <t>Infraestructura física ( suficiencia, comodidad)</t>
  </si>
  <si>
    <t>Trabajo desde casa (Todos los procesos)</t>
  </si>
  <si>
    <t>Elementos de trabajo (papel, equipos)</t>
  </si>
  <si>
    <t>Cumplimiento de los indicadores de austeridad en el gasto (Gestión financiera y presupuestal, adquisición de bienes y servicios)</t>
  </si>
  <si>
    <t>Eliminación del Papel, Traslado de los equipos a residencia de los servidores judiciales (Todos los Procesos)</t>
  </si>
  <si>
    <t>Comunicación Interna ( canales utilizados y su efectividad, flujo de la información necesaria para el desarrollo de las actividades)</t>
  </si>
  <si>
    <t>Otros</t>
  </si>
  <si>
    <t>Plan de Digitalización 2020-2022</t>
  </si>
  <si>
    <t>Plan de mantenimiento y reposición periódico de los equipos de sistemas afectados al expediente electrónico y la oralidad</t>
  </si>
  <si>
    <t>Mejoramiento de Banda Ancha</t>
  </si>
  <si>
    <t>10,15,33</t>
  </si>
  <si>
    <t>Generar Protocolo a traves de una politica para estables las novedades del ingreso del personal</t>
  </si>
  <si>
    <t>Capacitación a Supervisores de Contratos</t>
  </si>
  <si>
    <t>9, 10</t>
  </si>
  <si>
    <t>Creación de Cargos en el Área Seguridad y Salud en el Trabajo</t>
  </si>
  <si>
    <t>Plan de Comunicación Seccional</t>
  </si>
  <si>
    <t>Guia para determinar, medir, controlar y mitigar riesgos</t>
  </si>
  <si>
    <t>18,28,30</t>
  </si>
  <si>
    <t>10, 24,25,33,36</t>
  </si>
  <si>
    <t>10,15,25,33</t>
  </si>
  <si>
    <t>10,11,15,33</t>
  </si>
  <si>
    <t xml:space="preserve">Nivel Seccional </t>
  </si>
  <si>
    <t xml:space="preserve">Desarrollo de las funciones por Servidor Judicial sin la idoneidad requerida para interpretar y aplicar la normatividad vigente en materia de contratación estatal.         </t>
  </si>
  <si>
    <t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t>
  </si>
  <si>
    <t>Vincular a la entidad personal con la idoneidad requerida para desarrollar las funciones que implica la contratación estatal.</t>
  </si>
  <si>
    <t>Autocapacitación, de los servidoresjudiciales encargados de la contratación estatal, en la normatividad vigente que rige la materia.</t>
  </si>
  <si>
    <t xml:space="preserve">Capacitaciones por parte de la Entidad, a los servidores judiciales encargados de la contratación estatal,  sobre el manual de ocntratación expedido. </t>
  </si>
  <si>
    <t>1. Falla en la Plataforma Transaccional SECOP II.                                             2.  Falla en la Plataforma de la T.V.E.</t>
  </si>
  <si>
    <t xml:space="preserve">Fallas tecnológicas que impidan tramitar los procesos de contratación. </t>
  </si>
  <si>
    <t>Publicación de los procesos a través de la página Web Rama Judicial</t>
  </si>
  <si>
    <t>Ataques cibernéticos y/o caida de red que impidan la oportuna  publicación de los procesos de contratación en las plataformas transaccioanales destinadas para tal fin</t>
  </si>
  <si>
    <t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</si>
  <si>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</si>
  <si>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</si>
  <si>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de la entidad, por la errada especificación o calificación de la descripción técnica del bien, obra o servicio a contratar.  </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</si>
  <si>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</si>
  <si>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</si>
  <si>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Posibilidad de la afectación reputacional de la Entidad pór actuaciones de servidores judiciales con carencia de principios y valores bien fundamentados  que les permitan realizar actuaciones contrarias a la ley en beneficio propio</t>
  </si>
  <si>
    <t>servidores judiciales con carencia de principios y valores bien fundamentados  que permitan realizar actuaciones contrarias a la ley  en beneficio propio</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</si>
  <si>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</si>
  <si>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</si>
  <si>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</si>
  <si>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Monitoreo y control de la contratación realizada por medio de las Auditorias Internas, Externas de Control Interno y de entes de control</t>
  </si>
  <si>
    <t>1. Paros Judiciales que afecten la prestación del servicio.  
2. Huelgas, protestas ciudadana o Disturbios y hechos violentos, que alteren el orden publico 
3.Pandemia
4.Emergencias Ambientales</t>
  </si>
  <si>
    <t xml:space="preserve">Posibilidad de  afectación en la Prestación del Servicio de Justicia debido a un suceso de fuerza mayor que imposibilita la gestión judicial (contratación de bienes, obras y servicios) </t>
  </si>
  <si>
    <t>Suceso de fuerza mayor que imposibilitan la gestión judicial (contratación de bienes, obras y servicios)</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</si>
  <si>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</si>
  <si>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Inaplicabilidad de la normavidad ambiental vigente en los procesos de contratación de bienes, obras y servicios</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</si>
  <si>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</si>
  <si>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</si>
  <si>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 xml:space="preserve"> Carencia de la  prestación del Servicio Público de Administrar  Justicia o prestarlo de manera tardía por causas ajenas a la voluntad de los servidores judiciales</t>
  </si>
  <si>
    <t>Inaplicabilidad de la legislación vigente en materia de contratación estatal.</t>
  </si>
  <si>
    <t>Adquirir bienes, obras y servicios que incumplan con las especificaciones técnicas requeridas por la Entidad</t>
  </si>
  <si>
    <t xml:space="preserve">ADQUISICIÓN DE BIENES Y SERVICIOS </t>
  </si>
  <si>
    <t>VILLAVICENCIO</t>
  </si>
  <si>
    <t>CONSEJO SECCIONAL DE LA JUDICATURA DEL META -  DIRECCIÓN SECCIONAL DE ADMINISTRACIÓN JUDICIAL DE VILLAVICENCIO</t>
  </si>
  <si>
    <t>Creación de Cargos en el Área de Asistencia Legal de la Seccional de Villavicencio</t>
  </si>
  <si>
    <t>Mejoramiento Infraestructura Sedes propias del  Distrito Judicial  de Villavicencio</t>
  </si>
  <si>
    <t>Unificación y/o Traslado del Archivo de los Despachos a la Bodega dispuesta para ello</t>
  </si>
  <si>
    <t>Protocolo de Seguridad al ingreso del Palacio de Justicia de Villavicencio</t>
  </si>
  <si>
    <t>Medición de Indicadores</t>
  </si>
  <si>
    <t>Publicación de los procesos a través de las paltaformas no transaccionales como SECOP II</t>
  </si>
  <si>
    <t>N/A</t>
  </si>
  <si>
    <t>Se incluyo en cada uno de los procesos contractuales como requisito habilitante que los oferentes alleguen junto con su porpuesta un documento donde se comprometan a cumplir con el compromiso anticorrupción.</t>
  </si>
  <si>
    <t>Se incluyo en cada uno de los procesos contractuales las obligaciones ambientales que corresponden a cada proceso contractual-.</t>
  </si>
  <si>
    <t>X</t>
  </si>
  <si>
    <t>Incluir en cada uno de los procesos contractuales como requisito habilitante que los oferentes alleguen junto con su porpuesta un documento donde se comprometan a cumplir con el compromiso anticorrupción.</t>
  </si>
  <si>
    <t>Incluir en cada uno de los procesos contractuales las obligaciones ambientales que corresponden a cada proceso contractual-.</t>
  </si>
  <si>
    <t xml:space="preserve">Divulgar los canales de atención al publico </t>
  </si>
  <si>
    <t xml:space="preserve">Se ublico en las sedes juiciales un cartel que contiene la información de contacto de cada una de las dependencias judiciales </t>
  </si>
  <si>
    <t>Se incluyo en cada uno de los procesos contractuales las obligaciones ambientales que corresponden a cada proceso contractual-</t>
  </si>
  <si>
    <t>DIRECCIÓN SECCIONAL DE ADMINISTRACIÓN JUDICIAL DE VILLAVICENCIO</t>
  </si>
  <si>
    <t>Adquisición de Bienes y Servicios</t>
  </si>
  <si>
    <t>COMPRAS PUBLICAS</t>
  </si>
  <si>
    <t>Compras Publicas</t>
  </si>
  <si>
    <t>Capacitación en contratación estatal de los servidores a cargo de la contratación estatal</t>
  </si>
  <si>
    <t>Se realizó la publicación de los respectivos procesos contractuales</t>
  </si>
  <si>
    <t>Designar como supervisor de los contratos, a las personas que realizan la parte tecnica de cada uno de los procesos contractuales</t>
  </si>
  <si>
    <t>Se designaron como supervisores a quienes estructuran la parte tecnica de los procesos de contratación, con el fin de que se verifiquen que los bienes y servicios a adquir en efecto sean los requeridos por la entidad</t>
  </si>
  <si>
    <t xml:space="preserve">Publicación de los porcesos de contratación oportunamente, teniendo en cuenta que en algunas ocasiones se prsenta fallas en la plataforma del SECOP II, ajenas a la entidad </t>
  </si>
  <si>
    <t>30 marzo  de 2023</t>
  </si>
  <si>
    <t>Natalia Lozada</t>
  </si>
  <si>
    <t>Durante el primer trimestre de 2023, se recibio capacitación del SECOP II, a personas involucradas en las diferentes etapas de los procesos contractuales</t>
  </si>
  <si>
    <t>SEGUIMIENTO MATRIZ DE RIESGOS SIGCMA 3 TRIMESTRE</t>
  </si>
  <si>
    <t>Durante el segundo trimestre de 2023, se recibio capacitación del SECOP II, a personas involucradas en las diferentes etapas de los procesos contractuales</t>
  </si>
  <si>
    <t>ANÁLISIS DEL RESULTADO FINAL 
3 TRIMESTRE</t>
  </si>
  <si>
    <t>Durante el tercer trimestre de 2023, no se materializo el riesgo.</t>
  </si>
  <si>
    <t xml:space="preserve">Se encuentra  publicado en las sedes juiciales un cartel que contiene la información de contacto de cada una de las dependencias judiciales </t>
  </si>
  <si>
    <t>Para este cuarto trimestre se hizo seguimiento de la capacitacion que se les bridno en la plataforma  SECOP II, a personas involucradas en las diferentes etapas de los procesos contractuales, para su buen funcionamiento</t>
  </si>
  <si>
    <t>Durante este cuarto trimestre se publicaron los respectivos proceso contractuales cumpliendo los cronogramas</t>
  </si>
  <si>
    <t>Durante el cuarto trimestre de 2023, no se materializo el riesgo.</t>
  </si>
  <si>
    <t>Durante este cuarto trimestre se realizó la publicación de los respectivos procesos contractuales cumpliendo los cronogramas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</si>
</sst>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4"/>
      <name val="Calibri"/>
      <family val="2"/>
      <scheme val="minor"/>
    </font>
    <font>
      <sz val="10"/>
      <color rgb="FFFF0000"/>
      <name val="Calibri"/>
      <family val="2"/>
      <scheme val="minor"/>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7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7"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8"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8" fillId="0" borderId="13" xfId="0" applyFont="1" applyBorder="1" applyAlignment="1">
      <alignment horizontal="justify" vertical="center" wrapText="1"/>
    </xf>
    <xf numFmtId="0" fontId="60" fillId="0" borderId="13" xfId="0" applyFont="1" applyBorder="1" applyAlignment="1">
      <alignment wrapText="1"/>
    </xf>
    <xf numFmtId="0" fontId="59" fillId="0" borderId="13" xfId="0" applyFont="1" applyBorder="1" applyAlignment="1">
      <alignment horizontal="justify" vertical="center" wrapText="1"/>
    </xf>
    <xf numFmtId="0" fontId="60" fillId="0" borderId="13" xfId="0" applyFont="1" applyBorder="1" applyAlignment="1">
      <alignment horizontal="justify" vertical="center" wrapText="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78" fillId="0" borderId="13" xfId="0" applyFont="1" applyBorder="1" applyAlignment="1">
      <alignment horizontal="justify" vertical="center" wrapText="1" readingOrder="1"/>
    </xf>
    <xf numFmtId="0" fontId="8" fillId="0" borderId="13" xfId="0" applyFont="1" applyBorder="1" applyAlignment="1">
      <alignment horizontal="justify" vertical="center" wrapText="1" readingOrder="1"/>
    </xf>
    <xf numFmtId="0" fontId="59" fillId="0" borderId="13" xfId="0" applyFont="1" applyBorder="1" applyAlignment="1">
      <alignment horizontal="justify"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80"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4"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6" fillId="4" borderId="92" xfId="0" applyFont="1" applyFill="1" applyBorder="1" applyAlignment="1">
      <alignment horizontal="center" vertical="center"/>
    </xf>
    <xf numFmtId="0" fontId="86" fillId="4" borderId="92" xfId="0" applyFont="1" applyFill="1" applyBorder="1" applyAlignment="1">
      <alignment horizontal="center" vertical="center" wrapText="1"/>
    </xf>
    <xf numFmtId="0" fontId="86" fillId="4" borderId="92" xfId="0" applyFont="1" applyFill="1" applyBorder="1" applyAlignment="1" applyProtection="1">
      <alignment horizontal="center" vertical="center" wrapText="1"/>
      <protection locked="0"/>
    </xf>
    <xf numFmtId="0" fontId="86" fillId="23" borderId="92" xfId="0" applyFont="1" applyFill="1" applyBorder="1" applyAlignment="1" applyProtection="1">
      <alignment horizontal="center" vertical="center" textRotation="90"/>
      <protection locked="0"/>
    </xf>
    <xf numFmtId="0" fontId="87"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4"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6" fillId="4" borderId="92" xfId="0" applyFont="1" applyFill="1" applyBorder="1" applyAlignment="1" applyProtection="1">
      <alignment vertical="center" wrapText="1"/>
      <protection locked="0"/>
    </xf>
    <xf numFmtId="0" fontId="8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60" fillId="0" borderId="13"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0" fillId="0" borderId="60" xfId="0" applyBorder="1" applyAlignment="1">
      <alignment horizontal="center" vertical="center" wrapText="1" readingOrder="1"/>
    </xf>
    <xf numFmtId="0" fontId="60" fillId="0" borderId="13" xfId="0" applyFont="1" applyBorder="1" applyAlignment="1">
      <alignment horizontal="center" vertical="center" wrapText="1" readingOrder="1"/>
    </xf>
    <xf numFmtId="0" fontId="79" fillId="3" borderId="82" xfId="0" applyFont="1" applyFill="1" applyBorder="1" applyAlignment="1">
      <alignment horizontal="center" vertical="center" wrapText="1" readingOrder="1"/>
    </xf>
    <xf numFmtId="0" fontId="8" fillId="0" borderId="13" xfId="0" applyFont="1" applyBorder="1" applyAlignment="1">
      <alignment vertical="center" wrapText="1"/>
    </xf>
    <xf numFmtId="0" fontId="60" fillId="0" borderId="13" xfId="0" applyFont="1" applyBorder="1" applyAlignment="1">
      <alignment vertical="center" wrapText="1"/>
    </xf>
    <xf numFmtId="0" fontId="46" fillId="0" borderId="13" xfId="0" applyFont="1" applyFill="1" applyBorder="1" applyAlignment="1">
      <alignment horizontal="center" vertical="top" wrapText="1" readingOrder="1"/>
    </xf>
    <xf numFmtId="0" fontId="46" fillId="0" borderId="13" xfId="0" applyFont="1" applyFill="1" applyBorder="1" applyAlignment="1">
      <alignment horizontal="center" vertical="center" wrapText="1" readingOrder="1"/>
    </xf>
    <xf numFmtId="0" fontId="79" fillId="3" borderId="13" xfId="0" applyFont="1" applyFill="1" applyBorder="1" applyAlignment="1">
      <alignment horizontal="center" vertical="center" wrapText="1" readingOrder="1"/>
    </xf>
    <xf numFmtId="0" fontId="8" fillId="0" borderId="13" xfId="0" applyFont="1" applyBorder="1" applyAlignment="1">
      <alignment horizontal="left" vertical="center" wrapText="1" readingOrder="1"/>
    </xf>
    <xf numFmtId="0" fontId="8" fillId="0" borderId="13" xfId="0" applyFont="1" applyBorder="1" applyAlignment="1">
      <alignment vertical="top" wrapText="1" readingOrder="1"/>
    </xf>
    <xf numFmtId="0" fontId="8" fillId="0" borderId="13" xfId="0" applyFont="1" applyBorder="1" applyAlignment="1">
      <alignment horizontal="left" wrapText="1"/>
    </xf>
    <xf numFmtId="0" fontId="8" fillId="0" borderId="13" xfId="0" applyFont="1" applyBorder="1" applyAlignment="1">
      <alignment horizontal="left" vertical="center" wrapText="1"/>
    </xf>
    <xf numFmtId="0" fontId="8" fillId="0" borderId="82" xfId="0" applyFont="1" applyBorder="1" applyAlignment="1">
      <alignment horizontal="left" wrapText="1"/>
    </xf>
    <xf numFmtId="0" fontId="59" fillId="3" borderId="82" xfId="0" applyFont="1" applyFill="1" applyBorder="1" applyAlignment="1">
      <alignment horizontal="center"/>
    </xf>
    <xf numFmtId="0" fontId="59" fillId="3" borderId="82" xfId="0" applyFont="1" applyFill="1" applyBorder="1" applyAlignment="1">
      <alignment wrapText="1"/>
    </xf>
    <xf numFmtId="0" fontId="45" fillId="0" borderId="13" xfId="0" applyFont="1" applyBorder="1"/>
    <xf numFmtId="0" fontId="45" fillId="0" borderId="13" xfId="0" applyFont="1" applyBorder="1" applyAlignment="1">
      <alignment horizontal="center"/>
    </xf>
    <xf numFmtId="0" fontId="59"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8" fillId="0" borderId="82" xfId="0" applyFont="1" applyFill="1" applyBorder="1" applyAlignment="1">
      <alignment horizontal="left" vertical="center" wrapText="1"/>
    </xf>
    <xf numFmtId="0" fontId="0" fillId="0" borderId="13" xfId="0" applyBorder="1" applyAlignment="1">
      <alignment horizontal="center" vertical="center" wrapText="1"/>
    </xf>
    <xf numFmtId="0" fontId="78" fillId="25" borderId="13" xfId="0" applyFont="1" applyFill="1" applyBorder="1" applyAlignment="1">
      <alignment horizontal="justify" vertical="center" wrapText="1"/>
    </xf>
    <xf numFmtId="0" fontId="59" fillId="25" borderId="82" xfId="0" applyFont="1" applyFill="1" applyBorder="1" applyAlignment="1">
      <alignment horizontal="justify" vertical="center" wrapText="1"/>
    </xf>
    <xf numFmtId="0" fontId="59" fillId="25" borderId="13" xfId="0" applyFont="1" applyFill="1" applyBorder="1" applyAlignment="1">
      <alignment vertical="center" wrapText="1"/>
    </xf>
    <xf numFmtId="0" fontId="0" fillId="26" borderId="60" xfId="0" applyFill="1" applyBorder="1" applyAlignment="1">
      <alignment horizontal="justify" vertical="center" wrapText="1"/>
    </xf>
    <xf numFmtId="0" fontId="59" fillId="26" borderId="13" xfId="0" applyFont="1" applyFill="1" applyBorder="1" applyAlignment="1">
      <alignment horizontal="justify" vertical="center" wrapText="1"/>
    </xf>
    <xf numFmtId="0" fontId="59" fillId="17" borderId="13" xfId="0" applyFont="1" applyFill="1" applyBorder="1" applyAlignment="1">
      <alignment vertical="center" wrapText="1"/>
    </xf>
    <xf numFmtId="0" fontId="8" fillId="26" borderId="13" xfId="0" applyFont="1" applyFill="1" applyBorder="1" applyAlignment="1">
      <alignment vertical="top" wrapText="1" readingOrder="1"/>
    </xf>
    <xf numFmtId="0" fontId="8" fillId="26" borderId="13" xfId="0" applyFont="1" applyFill="1" applyBorder="1" applyAlignment="1">
      <alignment horizontal="left" wrapText="1"/>
    </xf>
    <xf numFmtId="0" fontId="8" fillId="25" borderId="13" xfId="0" applyFont="1" applyFill="1" applyBorder="1" applyAlignment="1">
      <alignment vertical="top" wrapText="1" readingOrder="1"/>
    </xf>
    <xf numFmtId="0" fontId="60" fillId="27" borderId="13" xfId="0" applyFont="1" applyFill="1" applyBorder="1" applyAlignment="1">
      <alignment vertical="center" wrapText="1"/>
    </xf>
    <xf numFmtId="0" fontId="59" fillId="24" borderId="13" xfId="0" applyFont="1" applyFill="1" applyBorder="1" applyAlignment="1">
      <alignment vertical="center" wrapText="1"/>
    </xf>
    <xf numFmtId="0" fontId="8" fillId="3" borderId="13" xfId="0" applyFont="1" applyFill="1" applyBorder="1" applyAlignment="1">
      <alignment horizontal="left" vertical="center" wrapText="1"/>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6" fillId="4" borderId="92" xfId="0" applyFont="1" applyFill="1" applyBorder="1" applyAlignment="1" applyProtection="1">
      <alignment horizontal="center" vertical="center" wrapText="1"/>
      <protection locked="0"/>
    </xf>
    <xf numFmtId="0" fontId="61" fillId="21" borderId="88" xfId="0" applyFont="1" applyFill="1" applyBorder="1" applyAlignment="1" applyProtection="1">
      <alignment horizontal="left" vertical="top" wrapText="1"/>
      <protection locked="0"/>
    </xf>
    <xf numFmtId="0" fontId="91" fillId="0" borderId="13" xfId="0" applyFont="1" applyBorder="1" applyAlignment="1" applyProtection="1">
      <alignment horizontal="left" vertical="top" wrapText="1"/>
      <protection locked="0"/>
    </xf>
    <xf numFmtId="0" fontId="61" fillId="21" borderId="65" xfId="0" applyFont="1" applyFill="1" applyBorder="1" applyAlignment="1" applyProtection="1">
      <alignment horizontal="left" vertical="top" wrapText="1"/>
      <protection locked="0"/>
    </xf>
    <xf numFmtId="0" fontId="32" fillId="21" borderId="13" xfId="0" applyFont="1" applyFill="1" applyBorder="1" applyAlignment="1" applyProtection="1">
      <alignment horizontal="left" vertical="top" wrapText="1"/>
      <protection locked="0"/>
    </xf>
    <xf numFmtId="0" fontId="27" fillId="21" borderId="65" xfId="0" applyFont="1" applyFill="1" applyBorder="1" applyAlignment="1" applyProtection="1">
      <alignment horizontal="left" vertical="top" wrapText="1"/>
      <protection locked="0"/>
    </xf>
    <xf numFmtId="0" fontId="0" fillId="21" borderId="13" xfId="0" applyFill="1" applyBorder="1" applyAlignment="1">
      <alignment wrapText="1"/>
    </xf>
    <xf numFmtId="0" fontId="61" fillId="2" borderId="13" xfId="0" applyFont="1" applyFill="1" applyBorder="1" applyAlignment="1" applyProtection="1">
      <alignment horizontal="left" vertical="top"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63" fillId="20" borderId="0" xfId="0" applyFont="1" applyFill="1" applyAlignment="1" applyProtection="1">
      <alignment horizontal="center" vertical="center" wrapText="1"/>
      <protection locked="0"/>
    </xf>
    <xf numFmtId="0" fontId="63"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0" fillId="0" borderId="82" xfId="0" applyBorder="1" applyAlignment="1">
      <alignment horizontal="center" vertical="center" wrapText="1" readingOrder="1"/>
    </xf>
    <xf numFmtId="0" fontId="0" fillId="0" borderId="60" xfId="0" applyBorder="1" applyAlignment="1">
      <alignment horizontal="center" vertical="center" wrapText="1" readingOrder="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0" fillId="0" borderId="78" xfId="0" applyBorder="1" applyAlignment="1">
      <alignment horizontal="center" vertical="center" wrapText="1" readingOrder="1"/>
    </xf>
    <xf numFmtId="0" fontId="45" fillId="0" borderId="82" xfId="0" applyFont="1" applyBorder="1" applyAlignment="1">
      <alignment horizontal="center" vertical="center"/>
    </xf>
    <xf numFmtId="0" fontId="45" fillId="0" borderId="60" xfId="0" applyFont="1" applyBorder="1" applyAlignment="1">
      <alignment horizontal="center" vertical="center"/>
    </xf>
    <xf numFmtId="0" fontId="6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73" fillId="0" borderId="82" xfId="0" applyFont="1" applyBorder="1" applyAlignment="1">
      <alignment horizontal="center" vertical="center" wrapText="1"/>
    </xf>
    <xf numFmtId="0" fontId="73" fillId="0" borderId="60"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78" xfId="0" applyBorder="1" applyAlignment="1">
      <alignment horizontal="center" vertical="center" wrapText="1"/>
    </xf>
    <xf numFmtId="0" fontId="73" fillId="0" borderId="78" xfId="0" applyFont="1" applyBorder="1" applyAlignment="1">
      <alignment horizontal="center" vertical="center" wrapText="1"/>
    </xf>
    <xf numFmtId="9" fontId="0" fillId="0" borderId="78" xfId="0" applyNumberFormat="1"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27" borderId="82" xfId="0" applyFill="1" applyBorder="1" applyAlignment="1">
      <alignment horizontal="center" vertical="center" wrapText="1"/>
    </xf>
    <xf numFmtId="0" fontId="0" fillId="27" borderId="60" xfId="0" applyFill="1" applyBorder="1" applyAlignment="1">
      <alignment horizontal="center" vertical="center" wrapText="1"/>
    </xf>
    <xf numFmtId="0" fontId="0" fillId="0" borderId="82" xfId="0" applyBorder="1" applyAlignment="1">
      <alignment horizontal="left" vertical="center" wrapText="1"/>
    </xf>
    <xf numFmtId="0" fontId="0" fillId="0" borderId="60" xfId="0" applyBorder="1" applyAlignment="1">
      <alignment horizontal="left" vertical="center" wrapText="1"/>
    </xf>
    <xf numFmtId="0" fontId="0" fillId="0" borderId="78" xfId="0" applyBorder="1" applyAlignment="1">
      <alignment horizontal="left" vertical="center" wrapText="1"/>
    </xf>
    <xf numFmtId="0" fontId="27" fillId="26" borderId="98" xfId="0" applyFont="1" applyFill="1" applyBorder="1" applyAlignment="1" applyProtection="1">
      <alignment horizontal="center" vertical="center" wrapText="1"/>
      <protection locked="0"/>
    </xf>
    <xf numFmtId="0" fontId="27" fillId="26" borderId="78" xfId="0" applyFont="1" applyFill="1" applyBorder="1" applyAlignment="1" applyProtection="1">
      <alignment horizontal="center" vertical="center" wrapText="1"/>
      <protection locked="0"/>
    </xf>
    <xf numFmtId="0" fontId="27" fillId="26" borderId="60"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24" borderId="82" xfId="0" applyFill="1" applyBorder="1" applyAlignment="1">
      <alignment horizontal="center" vertical="center" wrapText="1"/>
    </xf>
    <xf numFmtId="0" fontId="0" fillId="24" borderId="78" xfId="0" applyFill="1" applyBorder="1" applyAlignment="1">
      <alignment horizontal="center" vertical="center" wrapText="1"/>
    </xf>
    <xf numFmtId="0" fontId="0" fillId="24" borderId="60" xfId="0" applyFill="1" applyBorder="1" applyAlignment="1">
      <alignment horizontal="center"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27" fillId="17" borderId="98" xfId="0" applyFont="1" applyFill="1" applyBorder="1" applyAlignment="1" applyProtection="1">
      <alignment horizontal="center" vertical="center" wrapText="1"/>
      <protection locked="0"/>
    </xf>
    <xf numFmtId="0" fontId="27" fillId="17" borderId="60" xfId="0" applyFont="1" applyFill="1" applyBorder="1" applyAlignment="1" applyProtection="1">
      <alignment horizontal="center" vertical="center" wrapText="1"/>
      <protection locked="0"/>
    </xf>
    <xf numFmtId="0" fontId="0" fillId="25" borderId="82" xfId="0" applyFill="1" applyBorder="1" applyAlignment="1">
      <alignment horizontal="center" vertical="center" wrapText="1"/>
    </xf>
    <xf numFmtId="0" fontId="0" fillId="25" borderId="78" xfId="0" applyFill="1" applyBorder="1" applyAlignment="1">
      <alignment horizontal="center" vertical="center" wrapText="1"/>
    </xf>
    <xf numFmtId="0" fontId="0" fillId="25" borderId="60" xfId="0" applyFill="1" applyBorder="1" applyAlignment="1">
      <alignment horizontal="center" vertical="center" wrapText="1"/>
    </xf>
    <xf numFmtId="0" fontId="0" fillId="28" borderId="82" xfId="0" applyFill="1" applyBorder="1" applyAlignment="1">
      <alignment horizontal="center" vertical="center" wrapText="1"/>
    </xf>
    <xf numFmtId="0" fontId="0" fillId="28" borderId="78" xfId="0" applyFill="1" applyBorder="1" applyAlignment="1">
      <alignment horizontal="center" vertical="center" wrapText="1"/>
    </xf>
    <xf numFmtId="0" fontId="0" fillId="28" borderId="60" xfId="0" applyFill="1" applyBorder="1" applyAlignment="1">
      <alignment horizontal="center" vertical="center" wrapText="1"/>
    </xf>
    <xf numFmtId="0" fontId="27" fillId="0" borderId="13" xfId="0" applyFont="1" applyBorder="1" applyAlignment="1">
      <alignment horizontal="left" vertical="center"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32" fillId="0" borderId="13"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2" fillId="14" borderId="0" xfId="0" applyFont="1" applyFill="1" applyAlignment="1">
      <alignment horizontal="center" vertical="center" wrapText="1" readingOrder="1"/>
    </xf>
    <xf numFmtId="0" fontId="83" fillId="16" borderId="70" xfId="0" applyFont="1" applyFill="1" applyBorder="1" applyAlignment="1">
      <alignment horizontal="center" vertical="center" wrapText="1" readingOrder="1"/>
    </xf>
    <xf numFmtId="0" fontId="83" fillId="16" borderId="71" xfId="0" applyFont="1" applyFill="1" applyBorder="1" applyAlignment="1">
      <alignment horizontal="center" vertical="center" wrapText="1" readingOrder="1"/>
    </xf>
    <xf numFmtId="0" fontId="83" fillId="16" borderId="72" xfId="0" applyFont="1" applyFill="1" applyBorder="1" applyAlignment="1">
      <alignment horizontal="center" vertical="center" wrapText="1" readingOrder="1"/>
    </xf>
    <xf numFmtId="0" fontId="83" fillId="16" borderId="73" xfId="0" applyFont="1" applyFill="1" applyBorder="1" applyAlignment="1">
      <alignment horizontal="center" vertical="center" wrapText="1" readingOrder="1"/>
    </xf>
    <xf numFmtId="0" fontId="83" fillId="16" borderId="0" xfId="0" applyFont="1" applyFill="1" applyAlignment="1">
      <alignment horizontal="center" vertical="center" wrapText="1" readingOrder="1"/>
    </xf>
    <xf numFmtId="0" fontId="83" fillId="16" borderId="74" xfId="0" applyFont="1" applyFill="1" applyBorder="1" applyAlignment="1">
      <alignment horizontal="center" vertical="center" wrapText="1" readingOrder="1"/>
    </xf>
    <xf numFmtId="0" fontId="83" fillId="16" borderId="75" xfId="0" applyFont="1" applyFill="1" applyBorder="1" applyAlignment="1">
      <alignment horizontal="center" vertical="center" wrapText="1" readingOrder="1"/>
    </xf>
    <xf numFmtId="0" fontId="83" fillId="16" borderId="76" xfId="0" applyFont="1" applyFill="1" applyBorder="1" applyAlignment="1">
      <alignment horizontal="center" vertical="center" wrapText="1" readingOrder="1"/>
    </xf>
    <xf numFmtId="0" fontId="83" fillId="16" borderId="77" xfId="0" applyFont="1" applyFill="1" applyBorder="1" applyAlignment="1">
      <alignment horizontal="center" vertical="center" wrapText="1" readingOrder="1"/>
    </xf>
    <xf numFmtId="0" fontId="81" fillId="0" borderId="67" xfId="0" applyFont="1" applyBorder="1" applyAlignment="1">
      <alignment horizontal="center" vertical="center" wrapText="1"/>
    </xf>
    <xf numFmtId="0" fontId="81" fillId="0" borderId="68" xfId="0" applyFont="1" applyBorder="1" applyAlignment="1">
      <alignment horizontal="center" vertical="center"/>
    </xf>
    <xf numFmtId="0" fontId="81" fillId="0" borderId="20" xfId="0" applyFont="1" applyBorder="1" applyAlignment="1">
      <alignment horizontal="center" vertical="center" wrapText="1"/>
    </xf>
    <xf numFmtId="0" fontId="81" fillId="0" borderId="0" xfId="0" applyFont="1" applyAlignment="1">
      <alignment horizontal="center" vertical="center"/>
    </xf>
    <xf numFmtId="0" fontId="81" fillId="0" borderId="20" xfId="0" applyFont="1" applyBorder="1" applyAlignment="1">
      <alignment horizontal="center" vertical="center"/>
    </xf>
    <xf numFmtId="0" fontId="81" fillId="0" borderId="43" xfId="0" applyFont="1" applyBorder="1" applyAlignment="1">
      <alignment horizontal="center" vertical="center"/>
    </xf>
    <xf numFmtId="0" fontId="81" fillId="0" borderId="44" xfId="0" applyFont="1" applyBorder="1" applyAlignment="1">
      <alignment horizontal="center" vertical="center"/>
    </xf>
    <xf numFmtId="0" fontId="40" fillId="5" borderId="0" xfId="0" applyFont="1" applyFill="1" applyAlignment="1">
      <alignment horizontal="center" vertical="center" wrapText="1"/>
    </xf>
    <xf numFmtId="0" fontId="82" fillId="14" borderId="0" xfId="0" applyFont="1" applyFill="1" applyAlignment="1">
      <alignment horizontal="center" vertical="center" textRotation="90" wrapText="1" readingOrder="1"/>
    </xf>
    <xf numFmtId="0" fontId="82" fillId="14" borderId="21" xfId="0" applyFont="1" applyFill="1" applyBorder="1" applyAlignment="1">
      <alignment horizontal="center" vertical="center" textRotation="90" wrapText="1" readingOrder="1"/>
    </xf>
    <xf numFmtId="0" fontId="81" fillId="0" borderId="69" xfId="0" applyFont="1" applyBorder="1" applyAlignment="1">
      <alignment horizontal="center" vertical="center"/>
    </xf>
    <xf numFmtId="0" fontId="81" fillId="0" borderId="21" xfId="0" applyFont="1" applyBorder="1" applyAlignment="1">
      <alignment horizontal="center" vertical="center"/>
    </xf>
    <xf numFmtId="0" fontId="81"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0" borderId="13" xfId="0" applyFont="1" applyBorder="1" applyAlignment="1">
      <alignment horizontal="center" vertical="center" wrapText="1"/>
    </xf>
    <xf numFmtId="0" fontId="83" fillId="15" borderId="70" xfId="0" applyFont="1" applyFill="1" applyBorder="1" applyAlignment="1">
      <alignment horizontal="center" vertical="center" wrapText="1" readingOrder="1"/>
    </xf>
    <xf numFmtId="0" fontId="83" fillId="15" borderId="71" xfId="0" applyFont="1" applyFill="1" applyBorder="1" applyAlignment="1">
      <alignment horizontal="center" vertical="center" wrapText="1" readingOrder="1"/>
    </xf>
    <xf numFmtId="0" fontId="83" fillId="15" borderId="73" xfId="0" applyFont="1" applyFill="1" applyBorder="1" applyAlignment="1">
      <alignment horizontal="center" vertical="center" wrapText="1" readingOrder="1"/>
    </xf>
    <xf numFmtId="0" fontId="83" fillId="15" borderId="0" xfId="0" applyFont="1" applyFill="1" applyAlignment="1">
      <alignment horizontal="center" vertical="center" wrapText="1" readingOrder="1"/>
    </xf>
    <xf numFmtId="0" fontId="83" fillId="15" borderId="75" xfId="0" applyFont="1" applyFill="1" applyBorder="1" applyAlignment="1">
      <alignment horizontal="center" vertical="center" wrapText="1" readingOrder="1"/>
    </xf>
    <xf numFmtId="0" fontId="83" fillId="15" borderId="76" xfId="0" applyFont="1" applyFill="1" applyBorder="1" applyAlignment="1">
      <alignment horizontal="center" vertical="center" wrapText="1" readingOrder="1"/>
    </xf>
    <xf numFmtId="0" fontId="83" fillId="17" borderId="70" xfId="0" applyFont="1" applyFill="1" applyBorder="1" applyAlignment="1">
      <alignment horizontal="center" vertical="center" wrapText="1" readingOrder="1"/>
    </xf>
    <xf numFmtId="0" fontId="83" fillId="17" borderId="71" xfId="0" applyFont="1" applyFill="1" applyBorder="1" applyAlignment="1">
      <alignment horizontal="center" vertical="center" wrapText="1" readingOrder="1"/>
    </xf>
    <xf numFmtId="0" fontId="83" fillId="17" borderId="73" xfId="0" applyFont="1" applyFill="1" applyBorder="1" applyAlignment="1">
      <alignment horizontal="center" vertical="center" wrapText="1" readingOrder="1"/>
    </xf>
    <xf numFmtId="0" fontId="83" fillId="17" borderId="0" xfId="0" applyFont="1" applyFill="1" applyAlignment="1">
      <alignment horizontal="center" vertical="center" wrapText="1" readingOrder="1"/>
    </xf>
    <xf numFmtId="0" fontId="83" fillId="17" borderId="74" xfId="0" applyFont="1" applyFill="1" applyBorder="1" applyAlignment="1">
      <alignment horizontal="center" vertical="center" wrapText="1" readingOrder="1"/>
    </xf>
    <xf numFmtId="0" fontId="83" fillId="17" borderId="75" xfId="0" applyFont="1" applyFill="1" applyBorder="1" applyAlignment="1">
      <alignment horizontal="center" vertical="center" wrapText="1" readingOrder="1"/>
    </xf>
    <xf numFmtId="0" fontId="83" fillId="17" borderId="76" xfId="0" applyFont="1" applyFill="1" applyBorder="1" applyAlignment="1">
      <alignment horizontal="center" vertical="center" wrapText="1" readingOrder="1"/>
    </xf>
    <xf numFmtId="0" fontId="83" fillId="17" borderId="77" xfId="0" applyFont="1" applyFill="1" applyBorder="1" applyAlignment="1">
      <alignment horizontal="center" vertical="center" wrapText="1" readingOrder="1"/>
    </xf>
    <xf numFmtId="0" fontId="83" fillId="8" borderId="70" xfId="0" applyFont="1" applyFill="1" applyBorder="1" applyAlignment="1">
      <alignment horizontal="center" vertical="center" wrapText="1" readingOrder="1"/>
    </xf>
    <xf numFmtId="0" fontId="83" fillId="8" borderId="71" xfId="0" applyFont="1" applyFill="1" applyBorder="1" applyAlignment="1">
      <alignment horizontal="center" vertical="center" wrapText="1" readingOrder="1"/>
    </xf>
    <xf numFmtId="0" fontId="83" fillId="8" borderId="73" xfId="0" applyFont="1" applyFill="1" applyBorder="1" applyAlignment="1">
      <alignment horizontal="center" vertical="center" wrapText="1" readingOrder="1"/>
    </xf>
    <xf numFmtId="0" fontId="83" fillId="8" borderId="0" xfId="0" applyFont="1" applyFill="1" applyAlignment="1">
      <alignment horizontal="center" vertical="center" wrapText="1" readingOrder="1"/>
    </xf>
    <xf numFmtId="0" fontId="83" fillId="8" borderId="74" xfId="0" applyFont="1" applyFill="1" applyBorder="1" applyAlignment="1">
      <alignment horizontal="center" vertical="center" wrapText="1" readingOrder="1"/>
    </xf>
    <xf numFmtId="0" fontId="83" fillId="8" borderId="75" xfId="0" applyFont="1" applyFill="1" applyBorder="1" applyAlignment="1">
      <alignment horizontal="center" vertical="center" wrapText="1" readingOrder="1"/>
    </xf>
    <xf numFmtId="0" fontId="83" fillId="8" borderId="76" xfId="0" applyFont="1" applyFill="1" applyBorder="1" applyAlignment="1">
      <alignment horizontal="center" vertical="center" wrapText="1" readingOrder="1"/>
    </xf>
    <xf numFmtId="0" fontId="83" fillId="8" borderId="77" xfId="0" applyFont="1" applyFill="1" applyBorder="1" applyAlignment="1">
      <alignment horizontal="center" vertical="center" wrapText="1" readingOrder="1"/>
    </xf>
    <xf numFmtId="0" fontId="81" fillId="0" borderId="68" xfId="0" applyFont="1" applyBorder="1" applyAlignment="1">
      <alignment horizontal="center" vertical="center" wrapText="1"/>
    </xf>
    <xf numFmtId="0" fontId="81" fillId="0" borderId="0"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85" fillId="0" borderId="98" xfId="0" applyFont="1" applyBorder="1" applyAlignment="1" applyProtection="1">
      <alignment horizontal="center" vertical="center"/>
      <protection locked="0"/>
    </xf>
    <xf numFmtId="0" fontId="85" fillId="0" borderId="78" xfId="0" applyFont="1" applyBorder="1" applyAlignment="1" applyProtection="1">
      <alignment horizontal="center" vertical="center"/>
      <protection locked="0"/>
    </xf>
    <xf numFmtId="0" fontId="85" fillId="0" borderId="101" xfId="0" applyFont="1" applyBorder="1" applyAlignment="1" applyProtection="1">
      <alignment horizontal="center" vertical="center"/>
      <protection locked="0"/>
    </xf>
    <xf numFmtId="0" fontId="85" fillId="0" borderId="88" xfId="0" applyFont="1" applyBorder="1" applyAlignment="1" applyProtection="1">
      <alignment horizontal="center" vertical="center"/>
      <protection locked="0"/>
    </xf>
    <xf numFmtId="0" fontId="85" fillId="0" borderId="13" xfId="0" applyFont="1" applyBorder="1" applyAlignment="1" applyProtection="1">
      <alignment horizontal="center" vertical="center"/>
      <protection locked="0"/>
    </xf>
    <xf numFmtId="0" fontId="85"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5" fillId="0" borderId="88"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65" xfId="0" applyFont="1" applyBorder="1" applyAlignment="1">
      <alignment horizontal="center" vertical="center"/>
    </xf>
    <xf numFmtId="1" fontId="85" fillId="0" borderId="97" xfId="0" applyNumberFormat="1" applyFont="1" applyBorder="1" applyAlignment="1" applyProtection="1">
      <alignment horizontal="center" vertical="center" wrapText="1"/>
      <protection locked="0"/>
    </xf>
    <xf numFmtId="1" fontId="85" fillId="0" borderId="99" xfId="0" applyNumberFormat="1" applyFont="1" applyBorder="1" applyAlignment="1" applyProtection="1">
      <alignment horizontal="center" vertical="center" wrapText="1"/>
      <protection locked="0"/>
    </xf>
    <xf numFmtId="1" fontId="85" fillId="0" borderId="100"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5" fillId="0" borderId="98" xfId="0" applyFont="1" applyBorder="1" applyAlignment="1" applyProtection="1">
      <alignment horizontal="left" vertical="center" wrapText="1"/>
      <protection locked="0"/>
    </xf>
    <xf numFmtId="0" fontId="85" fillId="0" borderId="78" xfId="0" applyFont="1" applyBorder="1" applyAlignment="1" applyProtection="1">
      <alignment horizontal="left" vertical="center" wrapText="1"/>
      <protection locked="0"/>
    </xf>
    <xf numFmtId="0" fontId="85" fillId="0" borderId="101" xfId="0" applyFont="1" applyBorder="1" applyAlignment="1" applyProtection="1">
      <alignment horizontal="left" vertical="center" wrapText="1"/>
      <protection locked="0"/>
    </xf>
    <xf numFmtId="0" fontId="85" fillId="0" borderId="98" xfId="0" applyFont="1" applyBorder="1" applyAlignment="1" applyProtection="1">
      <alignment horizontal="center" vertical="center" wrapText="1"/>
      <protection locked="0"/>
    </xf>
    <xf numFmtId="0" fontId="85" fillId="0" borderId="78" xfId="0" applyFont="1" applyBorder="1" applyAlignment="1" applyProtection="1">
      <alignment horizontal="center" vertical="center" wrapText="1"/>
      <protection locked="0"/>
    </xf>
    <xf numFmtId="0" fontId="8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6" fillId="4" borderId="94" xfId="0" applyFont="1" applyFill="1" applyBorder="1" applyAlignment="1">
      <alignment horizontal="center" vertical="center"/>
    </xf>
    <xf numFmtId="0" fontId="86" fillId="4" borderId="104" xfId="0" applyFont="1" applyFill="1" applyBorder="1" applyAlignment="1">
      <alignment horizontal="center" vertical="center"/>
    </xf>
    <xf numFmtId="0" fontId="86" fillId="4" borderId="95" xfId="0" applyFont="1" applyFill="1" applyBorder="1" applyAlignment="1">
      <alignment horizontal="center" vertical="center"/>
    </xf>
    <xf numFmtId="0" fontId="86" fillId="23" borderId="92" xfId="0" applyFont="1" applyFill="1" applyBorder="1" applyAlignment="1" applyProtection="1">
      <alignment horizontal="center" vertical="center" wrapText="1"/>
      <protection locked="0"/>
    </xf>
    <xf numFmtId="0" fontId="86" fillId="4" borderId="92" xfId="0" applyFont="1" applyFill="1" applyBorder="1" applyAlignment="1" applyProtection="1">
      <alignment horizontal="center" vertical="center" wrapText="1"/>
      <protection locked="0"/>
    </xf>
    <xf numFmtId="0" fontId="88" fillId="4" borderId="2" xfId="0" applyFont="1" applyFill="1" applyBorder="1" applyAlignment="1">
      <alignment horizontal="center" vertical="center" wrapText="1"/>
    </xf>
    <xf numFmtId="0" fontId="88" fillId="4" borderId="105" xfId="0" applyFont="1" applyFill="1" applyBorder="1" applyAlignment="1">
      <alignment horizontal="center" vertical="center" wrapText="1"/>
    </xf>
    <xf numFmtId="0" fontId="88" fillId="4" borderId="0" xfId="0" applyFont="1" applyFill="1" applyBorder="1" applyAlignment="1">
      <alignment horizontal="center" vertical="center" wrapText="1"/>
    </xf>
    <xf numFmtId="0" fontId="88" fillId="4" borderId="90" xfId="0" applyFont="1" applyFill="1" applyBorder="1" applyAlignment="1">
      <alignment horizontal="center" vertical="center" wrapText="1"/>
    </xf>
    <xf numFmtId="0" fontId="87" fillId="4" borderId="93" xfId="0" applyFont="1" applyFill="1" applyBorder="1" applyAlignment="1">
      <alignment horizontal="center" vertical="center" wrapText="1"/>
    </xf>
    <xf numFmtId="0" fontId="87" fillId="4" borderId="96" xfId="0" applyFont="1" applyFill="1" applyBorder="1" applyAlignment="1">
      <alignment horizontal="center" vertical="center" wrapText="1"/>
    </xf>
    <xf numFmtId="0" fontId="87" fillId="4" borderId="94" xfId="0" applyFont="1" applyFill="1" applyBorder="1" applyAlignment="1">
      <alignment horizontal="center" vertical="center" wrapText="1"/>
    </xf>
    <xf numFmtId="0" fontId="87" fillId="4" borderId="95" xfId="0" applyFont="1" applyFill="1" applyBorder="1" applyAlignment="1">
      <alignment horizontal="center" vertical="center" wrapText="1"/>
    </xf>
    <xf numFmtId="0" fontId="86" fillId="4" borderId="94" xfId="0" applyFont="1" applyFill="1" applyBorder="1" applyAlignment="1" applyProtection="1">
      <alignment horizontal="center" vertical="center" wrapText="1"/>
      <protection locked="0"/>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0" fillId="0" borderId="101" xfId="0" applyBorder="1" applyAlignment="1">
      <alignment horizontal="center" vertical="center"/>
    </xf>
    <xf numFmtId="1" fontId="8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3" borderId="98" xfId="0" applyFont="1" applyFill="1" applyBorder="1" applyAlignment="1">
      <alignment horizontal="center" vertical="center"/>
    </xf>
    <xf numFmtId="0" fontId="32" fillId="3" borderId="101" xfId="0" applyFont="1" applyFill="1" applyBorder="1" applyAlignment="1">
      <alignment horizontal="center" vertical="center"/>
    </xf>
    <xf numFmtId="1" fontId="85" fillId="0" borderId="78" xfId="0" applyNumberFormat="1" applyFont="1" applyBorder="1" applyAlignment="1" applyProtection="1">
      <alignment horizontal="center" vertical="center" wrapText="1"/>
      <protection locked="0"/>
    </xf>
    <xf numFmtId="0" fontId="32" fillId="3" borderId="78" xfId="0" applyFont="1" applyFill="1" applyBorder="1" applyAlignment="1">
      <alignment horizontal="center" vertical="center"/>
    </xf>
    <xf numFmtId="0" fontId="85" fillId="0" borderId="98" xfId="0" applyFont="1" applyBorder="1" applyAlignment="1" applyProtection="1">
      <alignment horizontal="center" vertical="center"/>
    </xf>
    <xf numFmtId="0" fontId="85" fillId="0" borderId="78" xfId="0" applyFont="1" applyBorder="1" applyAlignment="1" applyProtection="1">
      <alignment horizontal="center" vertical="center"/>
    </xf>
    <xf numFmtId="0" fontId="85" fillId="0" borderId="101" xfId="0" applyFont="1" applyBorder="1" applyAlignment="1" applyProtection="1">
      <alignment horizontal="center" vertical="center"/>
    </xf>
  </cellXfs>
  <cellStyles count="3">
    <cellStyle name="Normal" xfId="0" builtinId="0"/>
    <cellStyle name="Normal - Style1 2" xfId="1" xr:uid="{00000000-0005-0000-0000-000001000000}"/>
    <cellStyle name="Normal 2 2" xfId="2" xr:uid="{00000000-0005-0000-0000-000002000000}"/>
  </cellStyles>
  <dxfs count="154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7594601"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2</xdr:col>
      <xdr:colOff>638175</xdr:colOff>
      <xdr:row>1</xdr:row>
      <xdr:rowOff>447675</xdr:rowOff>
    </xdr:to>
    <xdr:pic>
      <xdr:nvPicPr>
        <xdr:cNvPr id="2" name="Imagen 1">
          <a:extLst>
            <a:ext uri="{FF2B5EF4-FFF2-40B4-BE49-F238E27FC236}">
              <a16:creationId xmlns:a16="http://schemas.microsoft.com/office/drawing/2014/main" id="{3517742F-5FC2-4B8C-952A-48DC84703F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20955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2</xdr:col>
      <xdr:colOff>638175</xdr:colOff>
      <xdr:row>1</xdr:row>
      <xdr:rowOff>447675</xdr:rowOff>
    </xdr:to>
    <xdr:pic>
      <xdr:nvPicPr>
        <xdr:cNvPr id="2" name="Imagen 1">
          <a:extLst>
            <a:ext uri="{FF2B5EF4-FFF2-40B4-BE49-F238E27FC236}">
              <a16:creationId xmlns:a16="http://schemas.microsoft.com/office/drawing/2014/main" id="{D301AE25-F5CD-4583-9D2E-A8049C7FC5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209550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81">
      <pivotArea field="1" type="button" dataOnly="0" labelOnly="1" outline="0" axis="axisRow" fieldPosition="1"/>
    </format>
    <format dxfId="1280">
      <pivotArea dataOnly="0" labelOnly="1" outline="0" fieldPosition="0">
        <references count="1">
          <reference field="0" count="1">
            <x v="0"/>
          </reference>
        </references>
      </pivotArea>
    </format>
    <format dxfId="1279">
      <pivotArea dataOnly="0" labelOnly="1" outline="0" fieldPosition="0">
        <references count="1">
          <reference field="0" count="1">
            <x v="1"/>
          </reference>
        </references>
      </pivotArea>
    </format>
    <format dxfId="1278">
      <pivotArea dataOnly="0" labelOnly="1" outline="0" fieldPosition="0">
        <references count="2">
          <reference field="0" count="1" selected="0">
            <x v="0"/>
          </reference>
          <reference field="1" count="5">
            <x v="0"/>
            <x v="6"/>
            <x v="7"/>
            <x v="8"/>
            <x v="9"/>
          </reference>
        </references>
      </pivotArea>
    </format>
    <format dxfId="127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76" dataDxfId="1275">
  <autoFilter ref="B237:C247" xr:uid="{00000000-0009-0000-0100-000001000000}"/>
  <tableColumns count="2">
    <tableColumn id="1" xr3:uid="{00000000-0010-0000-0000-000001000000}" name="Criterios" dataDxfId="1274"/>
    <tableColumn id="2" xr3:uid="{00000000-0010-0000-0000-000002000000}" name="Subcriterios" dataDxfId="127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F23" sqref="F23"/>
    </sheetView>
  </sheetViews>
  <sheetFormatPr baseColWidth="10" defaultColWidth="11.42578125" defaultRowHeight="15"/>
  <cols>
    <col min="1" max="1" width="28.140625" customWidth="1"/>
    <col min="2" max="2" width="18" customWidth="1"/>
    <col min="3" max="3" width="14.140625" style="88" customWidth="1"/>
    <col min="4" max="8" width="12.42578125" customWidth="1"/>
  </cols>
  <sheetData>
    <row r="1" spans="1:9" ht="42" customHeight="1">
      <c r="A1" s="291" t="s">
        <v>184</v>
      </c>
      <c r="B1" s="291"/>
      <c r="C1" s="291"/>
      <c r="D1" s="291"/>
      <c r="E1" s="291"/>
      <c r="F1" s="291"/>
    </row>
    <row r="5" spans="1:9">
      <c r="D5" s="97"/>
      <c r="E5" s="97"/>
      <c r="F5" s="97"/>
      <c r="G5" s="97"/>
      <c r="H5" s="97"/>
    </row>
    <row r="6" spans="1:9">
      <c r="D6" s="97"/>
      <c r="E6" s="97"/>
      <c r="F6" s="97"/>
      <c r="G6" s="97"/>
      <c r="H6" s="97"/>
    </row>
    <row r="7" spans="1:9" ht="33.75">
      <c r="A7" s="292" t="s">
        <v>209</v>
      </c>
      <c r="B7" s="292"/>
      <c r="C7" s="292"/>
      <c r="D7" s="292"/>
      <c r="E7" s="292"/>
      <c r="F7" s="292"/>
      <c r="G7" s="292"/>
      <c r="H7" s="292"/>
      <c r="I7" s="292"/>
    </row>
    <row r="9" spans="1:9" s="89" customFormat="1" ht="81.75" customHeight="1">
      <c r="A9" s="90" t="s">
        <v>210</v>
      </c>
      <c r="B9" s="293" t="s">
        <v>534</v>
      </c>
      <c r="C9" s="293"/>
      <c r="D9" s="293"/>
      <c r="E9" s="293"/>
      <c r="F9" s="293"/>
      <c r="G9" s="293"/>
      <c r="H9" s="293"/>
      <c r="I9" s="293"/>
    </row>
    <row r="10" spans="1:9" s="89" customFormat="1" ht="16.7" customHeight="1">
      <c r="A10" s="95"/>
      <c r="B10" s="96"/>
      <c r="C10" s="96"/>
      <c r="D10" s="95"/>
      <c r="E10" s="94"/>
    </row>
    <row r="11" spans="1:9" s="89" customFormat="1" ht="84" customHeight="1">
      <c r="A11" s="90" t="s">
        <v>182</v>
      </c>
      <c r="B11" s="91" t="s">
        <v>409</v>
      </c>
      <c r="C11" s="290" t="s">
        <v>516</v>
      </c>
      <c r="D11" s="290"/>
      <c r="E11" s="290"/>
      <c r="F11" s="290"/>
      <c r="G11" s="290"/>
      <c r="H11" s="290"/>
      <c r="I11" s="290"/>
    </row>
    <row r="12" spans="1:9" ht="32.25" customHeight="1">
      <c r="A12" s="93"/>
    </row>
    <row r="13" spans="1:9" ht="32.25" customHeight="1">
      <c r="A13" s="92" t="s">
        <v>183</v>
      </c>
      <c r="B13" s="290"/>
      <c r="C13" s="290"/>
      <c r="D13" s="290"/>
      <c r="E13" s="290"/>
      <c r="F13" s="290"/>
      <c r="G13" s="290"/>
      <c r="H13" s="290"/>
      <c r="I13" s="290"/>
    </row>
    <row r="14" spans="1:9" s="89" customFormat="1" ht="69" customHeight="1">
      <c r="A14" s="92" t="s">
        <v>181</v>
      </c>
      <c r="B14" s="290"/>
      <c r="C14" s="290"/>
      <c r="D14" s="290"/>
      <c r="E14" s="290"/>
      <c r="F14" s="290"/>
      <c r="G14" s="290"/>
      <c r="H14" s="290"/>
      <c r="I14" s="290"/>
    </row>
    <row r="15" spans="1:9" s="89" customFormat="1" ht="54" customHeight="1">
      <c r="A15" s="92" t="s">
        <v>180</v>
      </c>
      <c r="B15" s="290" t="s">
        <v>517</v>
      </c>
      <c r="C15" s="290"/>
      <c r="D15" s="290"/>
      <c r="E15" s="290"/>
      <c r="F15" s="290"/>
      <c r="G15" s="290"/>
      <c r="H15" s="290"/>
      <c r="I15" s="290"/>
    </row>
    <row r="16" spans="1:9" s="89" customFormat="1" ht="54" customHeight="1">
      <c r="A16" s="90" t="s">
        <v>179</v>
      </c>
      <c r="B16" s="290"/>
      <c r="C16" s="290"/>
      <c r="D16" s="290"/>
      <c r="E16" s="290"/>
      <c r="F16" s="290"/>
      <c r="G16" s="290"/>
      <c r="H16" s="290"/>
      <c r="I16" s="290"/>
    </row>
    <row r="18" spans="1:9" s="89" customFormat="1" ht="54.75" customHeight="1">
      <c r="A18" s="90" t="s">
        <v>178</v>
      </c>
      <c r="B18" s="289" t="s">
        <v>543</v>
      </c>
      <c r="C18" s="289"/>
      <c r="D18" s="289"/>
      <c r="E18" s="289"/>
      <c r="F18" s="289"/>
      <c r="G18" s="289"/>
      <c r="H18" s="289"/>
      <c r="I18" s="28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4"/>
  <sheetViews>
    <sheetView zoomScale="78" zoomScaleNormal="78" workbookViewId="0">
      <selection activeCell="E6" sqref="E6"/>
    </sheetView>
  </sheetViews>
  <sheetFormatPr baseColWidth="10" defaultColWidth="10.5703125" defaultRowHeight="14.25"/>
  <cols>
    <col min="1" max="1" width="44.42578125" style="119" customWidth="1"/>
    <col min="2" max="2" width="15.5703125" style="120" customWidth="1"/>
    <col min="3" max="3" width="39.42578125" style="89" customWidth="1"/>
    <col min="4" max="4" width="24.140625" style="120" customWidth="1"/>
    <col min="5" max="5" width="46.5703125" style="89" customWidth="1"/>
    <col min="6" max="16384" width="10.5703125" style="89"/>
  </cols>
  <sheetData>
    <row r="1" spans="1:8" ht="12.75" customHeight="1">
      <c r="A1" s="104"/>
      <c r="B1" s="298" t="s">
        <v>185</v>
      </c>
      <c r="C1" s="298"/>
      <c r="D1" s="298"/>
      <c r="E1" s="105"/>
      <c r="F1" s="104"/>
      <c r="G1" s="104"/>
      <c r="H1" s="104"/>
    </row>
    <row r="2" spans="1:8" ht="12.75" customHeight="1">
      <c r="A2" s="104"/>
      <c r="B2" s="298" t="s">
        <v>195</v>
      </c>
      <c r="C2" s="298"/>
      <c r="D2" s="298"/>
      <c r="E2" s="105"/>
      <c r="F2" s="104"/>
      <c r="G2" s="104"/>
      <c r="H2" s="104"/>
    </row>
    <row r="3" spans="1:8" ht="12.75" customHeight="1">
      <c r="A3" s="104"/>
      <c r="B3" s="194"/>
      <c r="C3" s="194"/>
      <c r="D3" s="194"/>
      <c r="E3" s="105"/>
      <c r="F3" s="104"/>
      <c r="G3" s="104"/>
      <c r="H3" s="104"/>
    </row>
    <row r="4" spans="1:8" ht="12.75" customHeight="1">
      <c r="A4" s="104"/>
      <c r="B4" s="194"/>
      <c r="C4" s="194"/>
      <c r="D4" s="194"/>
      <c r="E4" s="105"/>
      <c r="F4" s="104"/>
      <c r="G4" s="104"/>
      <c r="H4" s="104"/>
    </row>
    <row r="5" spans="1:8" ht="54.75" customHeight="1">
      <c r="A5" s="106" t="s">
        <v>337</v>
      </c>
      <c r="B5" s="299" t="s">
        <v>408</v>
      </c>
      <c r="C5" s="299"/>
      <c r="D5" s="106" t="s">
        <v>196</v>
      </c>
      <c r="E5" s="197" t="s">
        <v>536</v>
      </c>
    </row>
    <row r="6" spans="1:8" ht="16.7" customHeight="1">
      <c r="A6" s="95"/>
      <c r="B6" s="96"/>
      <c r="C6" s="96"/>
      <c r="D6" s="95"/>
      <c r="E6" s="94"/>
    </row>
    <row r="7" spans="1:8" ht="54.75" customHeight="1">
      <c r="A7" s="107" t="s">
        <v>338</v>
      </c>
      <c r="B7" s="300" t="s">
        <v>518</v>
      </c>
      <c r="C7" s="300"/>
      <c r="D7" s="300"/>
      <c r="E7" s="300"/>
    </row>
    <row r="8" spans="1:8" ht="13.35" customHeight="1">
      <c r="A8" s="108"/>
      <c r="B8" s="108"/>
      <c r="D8" s="109"/>
      <c r="E8" s="109"/>
    </row>
    <row r="9" spans="1:8" ht="21" customHeight="1">
      <c r="A9" s="108" t="s">
        <v>197</v>
      </c>
      <c r="B9" s="198" t="s">
        <v>339</v>
      </c>
      <c r="C9" s="199"/>
      <c r="D9" s="200"/>
      <c r="E9" s="200"/>
    </row>
    <row r="10" spans="1:8" ht="39" customHeight="1">
      <c r="A10" s="108"/>
      <c r="B10" s="301" t="s">
        <v>429</v>
      </c>
      <c r="C10" s="302"/>
      <c r="D10" s="302"/>
      <c r="E10" s="302"/>
    </row>
    <row r="11" spans="1:8" s="110" customFormat="1" ht="12.75">
      <c r="A11" s="297" t="s">
        <v>198</v>
      </c>
      <c r="B11" s="297"/>
      <c r="C11" s="297"/>
      <c r="D11" s="297"/>
      <c r="E11" s="297"/>
    </row>
    <row r="12" spans="1:8" s="110" customFormat="1" ht="12.75" customHeight="1">
      <c r="A12" s="111" t="s">
        <v>199</v>
      </c>
      <c r="B12" s="111" t="s">
        <v>200</v>
      </c>
      <c r="C12" s="112" t="s">
        <v>201</v>
      </c>
      <c r="D12" s="112" t="s">
        <v>202</v>
      </c>
      <c r="E12" s="112" t="s">
        <v>203</v>
      </c>
    </row>
    <row r="13" spans="1:8" s="110" customFormat="1" ht="46.15" customHeight="1">
      <c r="A13" s="294" t="s">
        <v>204</v>
      </c>
      <c r="B13" s="247"/>
      <c r="C13" s="248"/>
      <c r="D13" s="248">
        <v>1</v>
      </c>
      <c r="E13" s="246" t="s">
        <v>424</v>
      </c>
    </row>
    <row r="14" spans="1:8" s="110" customFormat="1" ht="49.9" customHeight="1">
      <c r="A14" s="295"/>
      <c r="B14" s="195">
        <v>2</v>
      </c>
      <c r="C14" s="201" t="s">
        <v>410</v>
      </c>
      <c r="D14" s="195"/>
      <c r="E14" s="246"/>
    </row>
    <row r="15" spans="1:8" s="110" customFormat="1" ht="38.25">
      <c r="A15" s="296"/>
      <c r="B15" s="240">
        <v>3</v>
      </c>
      <c r="C15" s="266" t="s">
        <v>411</v>
      </c>
      <c r="D15" s="240"/>
      <c r="E15" s="202"/>
    </row>
    <row r="16" spans="1:8" s="110" customFormat="1" ht="34.15" customHeight="1">
      <c r="A16" s="294" t="s">
        <v>205</v>
      </c>
      <c r="B16" s="240">
        <v>5</v>
      </c>
      <c r="C16" s="245" t="s">
        <v>412</v>
      </c>
      <c r="D16" s="240"/>
      <c r="E16" s="202"/>
    </row>
    <row r="17" spans="1:7" s="110" customFormat="1" ht="66" customHeight="1">
      <c r="A17" s="296"/>
      <c r="B17" s="195">
        <v>6</v>
      </c>
      <c r="C17" s="203" t="s">
        <v>413</v>
      </c>
      <c r="D17" s="195"/>
      <c r="E17" s="202"/>
    </row>
    <row r="18" spans="1:7" s="110" customFormat="1" ht="51">
      <c r="A18" s="242" t="s">
        <v>414</v>
      </c>
      <c r="B18" s="193">
        <v>7</v>
      </c>
      <c r="C18" s="267" t="s">
        <v>415</v>
      </c>
      <c r="D18" s="195">
        <v>7</v>
      </c>
      <c r="E18" s="246" t="s">
        <v>425</v>
      </c>
    </row>
    <row r="19" spans="1:7" s="110" customFormat="1" ht="38.25">
      <c r="A19" s="241" t="s">
        <v>416</v>
      </c>
      <c r="B19" s="243">
        <v>9</v>
      </c>
      <c r="C19" s="271" t="s">
        <v>417</v>
      </c>
      <c r="D19" s="195"/>
      <c r="E19" s="204"/>
    </row>
    <row r="20" spans="1:7" s="110" customFormat="1" ht="32.450000000000003" customHeight="1">
      <c r="A20" s="303" t="s">
        <v>418</v>
      </c>
      <c r="B20" s="242">
        <v>11</v>
      </c>
      <c r="C20" s="269" t="s">
        <v>419</v>
      </c>
      <c r="D20" s="243"/>
      <c r="E20" s="204"/>
    </row>
    <row r="21" spans="1:7" s="110" customFormat="1" ht="33" customHeight="1">
      <c r="A21" s="304"/>
      <c r="B21" s="195">
        <v>12</v>
      </c>
      <c r="C21" s="270" t="s">
        <v>420</v>
      </c>
      <c r="D21" s="195"/>
      <c r="E21" s="204"/>
      <c r="G21" s="205"/>
    </row>
    <row r="22" spans="1:7" s="110" customFormat="1" ht="52.15" customHeight="1">
      <c r="A22" s="294" t="s">
        <v>421</v>
      </c>
      <c r="B22" s="206">
        <v>13</v>
      </c>
      <c r="C22" s="268" t="s">
        <v>422</v>
      </c>
      <c r="D22" s="206">
        <v>13</v>
      </c>
      <c r="E22" s="246" t="s">
        <v>426</v>
      </c>
      <c r="G22" s="205"/>
    </row>
    <row r="23" spans="1:7" s="110" customFormat="1" ht="51">
      <c r="A23" s="296"/>
      <c r="B23" s="206">
        <v>14</v>
      </c>
      <c r="C23" s="276" t="s">
        <v>423</v>
      </c>
      <c r="D23" s="195">
        <v>14</v>
      </c>
      <c r="E23" s="246" t="s">
        <v>427</v>
      </c>
    </row>
    <row r="24" spans="1:7" s="117" customFormat="1" ht="12.75">
      <c r="A24" s="297" t="s">
        <v>206</v>
      </c>
      <c r="B24" s="297"/>
      <c r="C24" s="297"/>
      <c r="D24" s="297"/>
      <c r="E24" s="297"/>
    </row>
    <row r="25" spans="1:7" s="110" customFormat="1" ht="12.75">
      <c r="A25" s="114" t="s">
        <v>207</v>
      </c>
      <c r="B25" s="115" t="s">
        <v>200</v>
      </c>
      <c r="C25" s="116" t="s">
        <v>208</v>
      </c>
      <c r="D25" s="116" t="s">
        <v>202</v>
      </c>
      <c r="E25" s="116" t="s">
        <v>340</v>
      </c>
    </row>
    <row r="26" spans="1:7" s="110" customFormat="1" ht="67.150000000000006" customHeight="1">
      <c r="A26" s="305" t="s">
        <v>428</v>
      </c>
      <c r="B26" s="243">
        <v>1</v>
      </c>
      <c r="C26" s="207" t="s">
        <v>430</v>
      </c>
      <c r="D26" s="113"/>
      <c r="E26" s="208"/>
    </row>
    <row r="27" spans="1:7" s="110" customFormat="1" ht="51">
      <c r="A27" s="306"/>
      <c r="B27" s="243">
        <v>2</v>
      </c>
      <c r="C27" s="209" t="s">
        <v>431</v>
      </c>
      <c r="D27" s="113"/>
      <c r="E27" s="209"/>
    </row>
    <row r="28" spans="1:7" s="110" customFormat="1" ht="51">
      <c r="A28" s="306"/>
      <c r="B28" s="243"/>
      <c r="C28" s="209"/>
      <c r="D28" s="113">
        <v>4</v>
      </c>
      <c r="E28" s="250" t="s">
        <v>432</v>
      </c>
    </row>
    <row r="29" spans="1:7" s="110" customFormat="1" ht="51">
      <c r="A29" s="306"/>
      <c r="B29" s="243"/>
      <c r="C29" s="208"/>
      <c r="D29" s="118">
        <v>5</v>
      </c>
      <c r="E29" s="203" t="s">
        <v>433</v>
      </c>
    </row>
    <row r="30" spans="1:7" s="110" customFormat="1" ht="51">
      <c r="A30" s="307"/>
      <c r="B30" s="243"/>
      <c r="C30" s="208"/>
      <c r="D30" s="118">
        <v>6</v>
      </c>
      <c r="E30" s="203" t="s">
        <v>434</v>
      </c>
    </row>
    <row r="31" spans="1:7" s="110" customFormat="1" ht="38.25">
      <c r="A31" s="294" t="s">
        <v>435</v>
      </c>
      <c r="B31" s="243">
        <v>6</v>
      </c>
      <c r="C31" s="250" t="s">
        <v>436</v>
      </c>
      <c r="D31" s="118">
        <v>6</v>
      </c>
      <c r="E31" s="250" t="s">
        <v>438</v>
      </c>
    </row>
    <row r="32" spans="1:7" s="110" customFormat="1" ht="63.75">
      <c r="A32" s="296"/>
      <c r="B32" s="243">
        <v>7</v>
      </c>
      <c r="C32" s="251" t="s">
        <v>437</v>
      </c>
      <c r="D32" s="118"/>
      <c r="E32" s="203"/>
    </row>
    <row r="33" spans="1:5" s="110" customFormat="1" ht="57.6" customHeight="1">
      <c r="A33" s="303" t="s">
        <v>439</v>
      </c>
      <c r="B33" s="243">
        <v>8</v>
      </c>
      <c r="C33" s="251" t="s">
        <v>440</v>
      </c>
      <c r="D33" s="118"/>
      <c r="E33" s="203"/>
    </row>
    <row r="34" spans="1:5" s="110" customFormat="1" ht="63.75">
      <c r="A34" s="308"/>
      <c r="B34" s="243">
        <v>9</v>
      </c>
      <c r="C34" s="251" t="s">
        <v>441</v>
      </c>
      <c r="D34" s="118">
        <v>9</v>
      </c>
      <c r="E34" s="250" t="s">
        <v>445</v>
      </c>
    </row>
    <row r="35" spans="1:5" s="110" customFormat="1" ht="51">
      <c r="A35" s="308"/>
      <c r="B35" s="243">
        <v>10</v>
      </c>
      <c r="C35" s="204"/>
      <c r="D35" s="118">
        <v>10</v>
      </c>
      <c r="E35" s="250" t="s">
        <v>446</v>
      </c>
    </row>
    <row r="36" spans="1:5" ht="140.25">
      <c r="A36" s="308"/>
      <c r="B36" s="243">
        <v>11</v>
      </c>
      <c r="C36" s="274" t="s">
        <v>442</v>
      </c>
      <c r="D36" s="118"/>
      <c r="E36" s="203"/>
    </row>
    <row r="37" spans="1:5" ht="38.25">
      <c r="A37" s="308"/>
      <c r="B37" s="243">
        <v>12</v>
      </c>
      <c r="C37" s="272" t="s">
        <v>443</v>
      </c>
      <c r="D37" s="118"/>
      <c r="E37" s="210"/>
    </row>
    <row r="38" spans="1:5" ht="51">
      <c r="A38" s="304"/>
      <c r="B38" s="243">
        <v>13</v>
      </c>
      <c r="C38" s="273" t="s">
        <v>444</v>
      </c>
      <c r="D38" s="118"/>
      <c r="E38" s="203"/>
    </row>
    <row r="39" spans="1:5" ht="51">
      <c r="A39" s="294" t="s">
        <v>448</v>
      </c>
      <c r="B39" s="243">
        <v>14</v>
      </c>
      <c r="C39" s="252" t="s">
        <v>449</v>
      </c>
      <c r="D39" s="118"/>
      <c r="E39" s="203"/>
    </row>
    <row r="40" spans="1:5" ht="63.75">
      <c r="A40" s="295"/>
      <c r="B40" s="249">
        <v>15</v>
      </c>
      <c r="C40" s="252" t="s">
        <v>450</v>
      </c>
      <c r="D40" s="211">
        <v>15</v>
      </c>
      <c r="E40" s="253" t="s">
        <v>455</v>
      </c>
    </row>
    <row r="41" spans="1:5" ht="63.75">
      <c r="A41" s="295"/>
      <c r="B41" s="249">
        <v>16</v>
      </c>
      <c r="C41" s="252" t="s">
        <v>451</v>
      </c>
      <c r="D41" s="212">
        <v>16</v>
      </c>
      <c r="E41" s="253" t="s">
        <v>456</v>
      </c>
    </row>
    <row r="42" spans="1:5" ht="76.5">
      <c r="A42" s="295"/>
      <c r="B42" s="249">
        <v>17</v>
      </c>
      <c r="C42" s="252" t="s">
        <v>452</v>
      </c>
      <c r="D42" s="214"/>
      <c r="E42" s="215"/>
    </row>
    <row r="43" spans="1:5" ht="38.25">
      <c r="A43" s="295"/>
      <c r="B43" s="249">
        <v>18</v>
      </c>
      <c r="C43" s="252" t="s">
        <v>453</v>
      </c>
      <c r="D43" s="214"/>
      <c r="E43" s="215"/>
    </row>
    <row r="44" spans="1:5" ht="51">
      <c r="A44" s="295"/>
      <c r="B44" s="244">
        <v>19</v>
      </c>
      <c r="C44" s="254" t="s">
        <v>454</v>
      </c>
      <c r="D44" s="255"/>
      <c r="E44" s="256"/>
    </row>
    <row r="45" spans="1:5" ht="63.75">
      <c r="A45" s="311" t="s">
        <v>447</v>
      </c>
      <c r="B45" s="249"/>
      <c r="C45" s="252"/>
      <c r="D45" s="259">
        <v>24</v>
      </c>
      <c r="E45" s="253" t="s">
        <v>457</v>
      </c>
    </row>
    <row r="46" spans="1:5" ht="25.5">
      <c r="A46" s="311"/>
      <c r="B46" s="249"/>
      <c r="C46" s="213"/>
      <c r="D46" s="259">
        <v>25</v>
      </c>
      <c r="E46" s="253" t="s">
        <v>458</v>
      </c>
    </row>
    <row r="47" spans="1:5" ht="25.5">
      <c r="A47" s="294" t="s">
        <v>459</v>
      </c>
      <c r="B47" s="260">
        <v>28</v>
      </c>
      <c r="C47" s="246" t="s">
        <v>460</v>
      </c>
      <c r="D47" s="258"/>
      <c r="E47" s="257"/>
    </row>
    <row r="48" spans="1:5" ht="25.5">
      <c r="A48" s="295"/>
      <c r="B48" s="260">
        <v>29</v>
      </c>
      <c r="C48" s="246" t="s">
        <v>461</v>
      </c>
      <c r="D48" s="258"/>
      <c r="E48" s="257"/>
    </row>
    <row r="49" spans="1:5" ht="25.5">
      <c r="A49" s="296"/>
      <c r="B49" s="260">
        <v>30</v>
      </c>
      <c r="C49" s="275" t="s">
        <v>462</v>
      </c>
      <c r="D49" s="258"/>
      <c r="E49" s="257"/>
    </row>
    <row r="50" spans="1:5" ht="22.15" customHeight="1">
      <c r="A50" s="260" t="s">
        <v>463</v>
      </c>
      <c r="B50" s="258"/>
      <c r="C50" s="257"/>
      <c r="D50" s="260">
        <v>33</v>
      </c>
      <c r="E50" s="253" t="s">
        <v>464</v>
      </c>
    </row>
    <row r="51" spans="1:5" ht="38.25">
      <c r="A51" s="309" t="s">
        <v>465</v>
      </c>
      <c r="B51" s="258"/>
      <c r="C51" s="257"/>
      <c r="D51" s="260">
        <v>35</v>
      </c>
      <c r="E51" s="253" t="s">
        <v>466</v>
      </c>
    </row>
    <row r="52" spans="1:5" ht="38.25">
      <c r="A52" s="310"/>
      <c r="B52" s="258"/>
      <c r="C52" s="257"/>
      <c r="D52" s="260">
        <v>36</v>
      </c>
      <c r="E52" s="253" t="s">
        <v>467</v>
      </c>
    </row>
    <row r="53" spans="1:5" ht="46.15" customHeight="1">
      <c r="A53" s="261" t="s">
        <v>468</v>
      </c>
      <c r="B53" s="258"/>
      <c r="C53" s="257"/>
      <c r="D53" s="258"/>
      <c r="E53" s="257"/>
    </row>
    <row r="54" spans="1:5" ht="24.6" customHeight="1">
      <c r="A54" s="243" t="s">
        <v>469</v>
      </c>
      <c r="B54" s="258"/>
      <c r="C54" s="257"/>
      <c r="D54" s="258"/>
      <c r="E54" s="257"/>
    </row>
  </sheetData>
  <mergeCells count="18">
    <mergeCell ref="A51:A52"/>
    <mergeCell ref="A39:A44"/>
    <mergeCell ref="A45:A46"/>
    <mergeCell ref="A47:A49"/>
    <mergeCell ref="A22:A23"/>
    <mergeCell ref="A24:E24"/>
    <mergeCell ref="A20:A21"/>
    <mergeCell ref="A26:A30"/>
    <mergeCell ref="A31:A32"/>
    <mergeCell ref="A33:A38"/>
    <mergeCell ref="A16:A17"/>
    <mergeCell ref="A13:A1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18"/>
  <sheetViews>
    <sheetView zoomScale="120" zoomScaleNormal="120" workbookViewId="0">
      <selection activeCell="B13" sqref="B13"/>
    </sheetView>
  </sheetViews>
  <sheetFormatPr baseColWidth="10" defaultColWidth="10.5703125" defaultRowHeight="18.75"/>
  <cols>
    <col min="1" max="1" width="56.85546875" style="102" customWidth="1"/>
    <col min="2" max="2" width="10" style="103" customWidth="1"/>
    <col min="3" max="3" width="13" style="101" customWidth="1"/>
    <col min="4" max="4" width="11.28515625" style="101" customWidth="1"/>
    <col min="5" max="5" width="22.140625" style="101" customWidth="1"/>
    <col min="6" max="6" width="44.42578125" style="102" customWidth="1"/>
  </cols>
  <sheetData>
    <row r="1" spans="1:7" ht="22.5" customHeight="1">
      <c r="A1" s="312" t="s">
        <v>185</v>
      </c>
      <c r="B1" s="312"/>
      <c r="C1" s="312"/>
      <c r="D1" s="312"/>
      <c r="E1" s="312"/>
      <c r="F1" s="312"/>
    </row>
    <row r="2" spans="1:7">
      <c r="A2" s="313" t="s">
        <v>186</v>
      </c>
      <c r="B2" s="313"/>
      <c r="C2" s="313"/>
      <c r="D2" s="313"/>
      <c r="E2" s="313"/>
      <c r="F2" s="313"/>
    </row>
    <row r="3" spans="1:7">
      <c r="A3" s="314" t="s">
        <v>187</v>
      </c>
      <c r="B3" s="315"/>
      <c r="C3" s="315"/>
      <c r="D3" s="315"/>
      <c r="E3" s="315"/>
      <c r="F3" s="316"/>
    </row>
    <row r="4" spans="1:7" ht="28.5" customHeight="1">
      <c r="A4" s="317" t="s">
        <v>188</v>
      </c>
      <c r="B4" s="319" t="s">
        <v>189</v>
      </c>
      <c r="C4" s="320"/>
      <c r="D4" s="320"/>
      <c r="E4" s="321"/>
      <c r="F4" s="98" t="s">
        <v>190</v>
      </c>
    </row>
    <row r="5" spans="1:7" ht="46.5" customHeight="1">
      <c r="A5" s="318"/>
      <c r="B5" s="99" t="s">
        <v>191</v>
      </c>
      <c r="C5" s="99" t="s">
        <v>192</v>
      </c>
      <c r="D5" s="99" t="s">
        <v>193</v>
      </c>
      <c r="E5" s="99" t="s">
        <v>194</v>
      </c>
      <c r="F5" s="100"/>
    </row>
    <row r="6" spans="1:7">
      <c r="A6" s="264" t="s">
        <v>470</v>
      </c>
      <c r="B6" s="262">
        <v>14</v>
      </c>
      <c r="C6" s="262">
        <v>14</v>
      </c>
      <c r="D6" s="262"/>
      <c r="E6" s="262" t="s">
        <v>481</v>
      </c>
      <c r="F6" s="210" t="s">
        <v>341</v>
      </c>
      <c r="G6" s="216"/>
    </row>
    <row r="7" spans="1:7" ht="25.5">
      <c r="A7" s="264" t="s">
        <v>471</v>
      </c>
      <c r="B7" s="262">
        <v>9</v>
      </c>
      <c r="C7" s="262">
        <v>14</v>
      </c>
      <c r="D7" s="262">
        <v>30</v>
      </c>
      <c r="E7" s="262" t="s">
        <v>482</v>
      </c>
      <c r="F7" s="210" t="s">
        <v>341</v>
      </c>
    </row>
    <row r="8" spans="1:7">
      <c r="A8" s="264" t="s">
        <v>472</v>
      </c>
      <c r="B8" s="262">
        <v>9</v>
      </c>
      <c r="C8" s="262">
        <v>14</v>
      </c>
      <c r="D8" s="262">
        <v>30</v>
      </c>
      <c r="E8" s="262" t="s">
        <v>482</v>
      </c>
      <c r="F8" s="210" t="s">
        <v>341</v>
      </c>
    </row>
    <row r="9" spans="1:7" ht="25.5">
      <c r="A9" s="264" t="s">
        <v>520</v>
      </c>
      <c r="B9" s="263">
        <v>14</v>
      </c>
      <c r="C9" s="262">
        <v>13</v>
      </c>
      <c r="D9" s="262"/>
      <c r="E9" s="262" t="s">
        <v>473</v>
      </c>
      <c r="F9" s="210" t="s">
        <v>341</v>
      </c>
    </row>
    <row r="10" spans="1:7" ht="25.5">
      <c r="A10" s="264" t="s">
        <v>521</v>
      </c>
      <c r="B10" s="263">
        <v>14</v>
      </c>
      <c r="C10" s="262">
        <v>13</v>
      </c>
      <c r="D10" s="262"/>
      <c r="E10" s="262" t="s">
        <v>473</v>
      </c>
      <c r="F10" s="210" t="s">
        <v>341</v>
      </c>
    </row>
    <row r="11" spans="1:7" ht="25.5">
      <c r="A11" s="264" t="s">
        <v>522</v>
      </c>
      <c r="B11" s="263"/>
      <c r="C11" s="262">
        <v>1</v>
      </c>
      <c r="D11" s="262"/>
      <c r="E11" s="262" t="s">
        <v>483</v>
      </c>
      <c r="F11" s="210" t="s">
        <v>341</v>
      </c>
    </row>
    <row r="12" spans="1:7" ht="25.5">
      <c r="A12" s="264" t="s">
        <v>474</v>
      </c>
      <c r="B12" s="263">
        <v>11</v>
      </c>
      <c r="C12" s="263"/>
      <c r="D12" s="262"/>
      <c r="E12" s="263">
        <v>10.15</v>
      </c>
      <c r="F12" s="210" t="s">
        <v>341</v>
      </c>
    </row>
    <row r="13" spans="1:7">
      <c r="A13" s="264" t="s">
        <v>475</v>
      </c>
      <c r="B13" s="263">
        <v>11</v>
      </c>
      <c r="C13" s="263"/>
      <c r="D13" s="262">
        <v>9.1199999999999992</v>
      </c>
      <c r="E13" s="263" t="s">
        <v>476</v>
      </c>
      <c r="F13" s="210" t="s">
        <v>341</v>
      </c>
    </row>
    <row r="14" spans="1:7">
      <c r="A14" s="264" t="s">
        <v>477</v>
      </c>
      <c r="B14" s="263"/>
      <c r="C14" s="263"/>
      <c r="D14" s="262">
        <v>8</v>
      </c>
      <c r="E14" s="263">
        <v>10.11</v>
      </c>
      <c r="F14" s="210" t="s">
        <v>341</v>
      </c>
    </row>
    <row r="15" spans="1:7" ht="25.5">
      <c r="A15" s="264" t="s">
        <v>519</v>
      </c>
      <c r="B15" s="263"/>
      <c r="C15" s="263"/>
      <c r="D15" s="262">
        <v>8</v>
      </c>
      <c r="E15" s="263">
        <v>10</v>
      </c>
      <c r="F15" s="210" t="s">
        <v>341</v>
      </c>
    </row>
    <row r="16" spans="1:7">
      <c r="A16" s="264" t="s">
        <v>478</v>
      </c>
      <c r="B16" s="263">
        <v>11</v>
      </c>
      <c r="C16" s="262">
        <v>7</v>
      </c>
      <c r="D16" s="262">
        <v>1</v>
      </c>
      <c r="E16" s="263">
        <v>10</v>
      </c>
      <c r="F16" s="210" t="s">
        <v>341</v>
      </c>
    </row>
    <row r="17" spans="1:6">
      <c r="A17" s="264" t="s">
        <v>479</v>
      </c>
      <c r="B17" s="263">
        <v>12.14</v>
      </c>
      <c r="C17" s="263">
        <v>13</v>
      </c>
      <c r="D17" s="263">
        <v>28</v>
      </c>
      <c r="E17" s="263"/>
      <c r="F17" s="210" t="s">
        <v>341</v>
      </c>
    </row>
    <row r="18" spans="1:6">
      <c r="A18" s="277" t="s">
        <v>523</v>
      </c>
      <c r="B18" s="263">
        <v>12.14</v>
      </c>
      <c r="C18" s="263">
        <v>10.130000000000001</v>
      </c>
      <c r="D18" s="263" t="s">
        <v>480</v>
      </c>
      <c r="E18" s="263">
        <v>10.15</v>
      </c>
      <c r="F18" s="210" t="s">
        <v>341</v>
      </c>
    </row>
  </sheetData>
  <mergeCells count="5">
    <mergeCell ref="A1:F1"/>
    <mergeCell ref="A2:F2"/>
    <mergeCell ref="A3:F3"/>
    <mergeCell ref="A4:A5"/>
    <mergeCell ref="B4:E4"/>
  </mergeCells>
  <dataValidations disablePrompts="1"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0"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7" t="s">
        <v>69</v>
      </c>
      <c r="C2" s="348"/>
      <c r="D2" s="348"/>
      <c r="E2" s="348"/>
      <c r="F2" s="348"/>
      <c r="G2" s="348"/>
      <c r="H2" s="349"/>
    </row>
    <row r="3" spans="2:8" ht="16.5">
      <c r="B3" s="350" t="s">
        <v>70</v>
      </c>
      <c r="C3" s="351"/>
      <c r="D3" s="351"/>
      <c r="E3" s="351"/>
      <c r="F3" s="351"/>
      <c r="G3" s="351"/>
      <c r="H3" s="352"/>
    </row>
    <row r="4" spans="2:8" ht="88.5" customHeight="1">
      <c r="B4" s="353" t="s">
        <v>404</v>
      </c>
      <c r="C4" s="354"/>
      <c r="D4" s="354"/>
      <c r="E4" s="354"/>
      <c r="F4" s="354"/>
      <c r="G4" s="354"/>
      <c r="H4" s="355"/>
    </row>
    <row r="5" spans="2:8" ht="16.5">
      <c r="B5" s="8"/>
      <c r="C5" s="9"/>
      <c r="D5" s="9"/>
      <c r="E5" s="9"/>
      <c r="F5" s="9"/>
      <c r="G5" s="9"/>
      <c r="H5" s="10"/>
    </row>
    <row r="6" spans="2:8" ht="16.5" customHeight="1">
      <c r="B6" s="356" t="s">
        <v>342</v>
      </c>
      <c r="C6" s="357"/>
      <c r="D6" s="357"/>
      <c r="E6" s="357"/>
      <c r="F6" s="357"/>
      <c r="G6" s="357"/>
      <c r="H6" s="358"/>
    </row>
    <row r="7" spans="2:8" ht="44.25" customHeight="1">
      <c r="B7" s="356"/>
      <c r="C7" s="357"/>
      <c r="D7" s="357"/>
      <c r="E7" s="357"/>
      <c r="F7" s="357"/>
      <c r="G7" s="357"/>
      <c r="H7" s="358"/>
    </row>
    <row r="8" spans="2:8" ht="15.75" thickBot="1">
      <c r="B8" s="11"/>
      <c r="C8" s="12"/>
      <c r="D8" s="13"/>
      <c r="E8" s="14"/>
      <c r="F8" s="14"/>
      <c r="G8" s="15"/>
      <c r="H8" s="16"/>
    </row>
    <row r="9" spans="2:8">
      <c r="B9" s="11"/>
      <c r="C9" s="343" t="s">
        <v>71</v>
      </c>
      <c r="D9" s="344"/>
      <c r="E9" s="345" t="s">
        <v>72</v>
      </c>
      <c r="F9" s="346"/>
      <c r="G9" s="12"/>
      <c r="H9" s="16"/>
    </row>
    <row r="10" spans="2:8" ht="35.25" customHeight="1">
      <c r="B10" s="11"/>
      <c r="C10" s="339" t="s">
        <v>73</v>
      </c>
      <c r="D10" s="340"/>
      <c r="E10" s="341" t="s">
        <v>74</v>
      </c>
      <c r="F10" s="342"/>
      <c r="G10" s="12"/>
      <c r="H10" s="16"/>
    </row>
    <row r="11" spans="2:8" ht="17.25" customHeight="1">
      <c r="B11" s="11"/>
      <c r="C11" s="339" t="s">
        <v>75</v>
      </c>
      <c r="D11" s="340"/>
      <c r="E11" s="341" t="s">
        <v>76</v>
      </c>
      <c r="F11" s="342"/>
      <c r="G11" s="12"/>
      <c r="H11" s="16"/>
    </row>
    <row r="12" spans="2:8" ht="19.5" customHeight="1">
      <c r="B12" s="11"/>
      <c r="C12" s="339" t="s">
        <v>77</v>
      </c>
      <c r="D12" s="340"/>
      <c r="E12" s="341" t="s">
        <v>78</v>
      </c>
      <c r="F12" s="342"/>
      <c r="G12" s="12"/>
      <c r="H12" s="16"/>
    </row>
    <row r="13" spans="2:8" ht="27" customHeight="1">
      <c r="B13" s="11"/>
      <c r="C13" s="339" t="s">
        <v>79</v>
      </c>
      <c r="D13" s="340"/>
      <c r="E13" s="341" t="s">
        <v>173</v>
      </c>
      <c r="F13" s="342"/>
      <c r="G13" s="12"/>
      <c r="H13" s="16"/>
    </row>
    <row r="14" spans="2:8" ht="34.5" customHeight="1">
      <c r="B14" s="11"/>
      <c r="C14" s="337" t="s">
        <v>8</v>
      </c>
      <c r="D14" s="338"/>
      <c r="E14" s="331" t="s">
        <v>374</v>
      </c>
      <c r="F14" s="332"/>
      <c r="G14" s="12"/>
      <c r="H14" s="16"/>
    </row>
    <row r="15" spans="2:8" ht="27.75" customHeight="1">
      <c r="B15" s="11"/>
      <c r="C15" s="337" t="s">
        <v>9</v>
      </c>
      <c r="D15" s="338"/>
      <c r="E15" s="331" t="s">
        <v>80</v>
      </c>
      <c r="F15" s="332"/>
      <c r="G15" s="12"/>
      <c r="H15" s="16"/>
    </row>
    <row r="16" spans="2:8" ht="28.5" customHeight="1">
      <c r="B16" s="11"/>
      <c r="C16" s="337" t="s">
        <v>10</v>
      </c>
      <c r="D16" s="338"/>
      <c r="E16" s="331" t="s">
        <v>81</v>
      </c>
      <c r="F16" s="332"/>
      <c r="G16" s="12"/>
      <c r="H16" s="16"/>
    </row>
    <row r="17" spans="2:8" ht="72.75" customHeight="1">
      <c r="B17" s="11"/>
      <c r="C17" s="337" t="s">
        <v>11</v>
      </c>
      <c r="D17" s="338"/>
      <c r="E17" s="331" t="s">
        <v>375</v>
      </c>
      <c r="F17" s="332"/>
      <c r="G17" s="12"/>
      <c r="H17" s="16"/>
    </row>
    <row r="18" spans="2:8" ht="64.5" customHeight="1">
      <c r="B18" s="11"/>
      <c r="C18" s="337" t="s">
        <v>12</v>
      </c>
      <c r="D18" s="338"/>
      <c r="E18" s="331" t="s">
        <v>398</v>
      </c>
      <c r="F18" s="332"/>
      <c r="G18" s="12"/>
      <c r="H18" s="16"/>
    </row>
    <row r="19" spans="2:8" ht="71.25" customHeight="1">
      <c r="B19" s="11"/>
      <c r="C19" s="337" t="s">
        <v>82</v>
      </c>
      <c r="D19" s="338"/>
      <c r="E19" s="331" t="s">
        <v>397</v>
      </c>
      <c r="F19" s="332"/>
      <c r="G19" s="12"/>
      <c r="H19" s="16"/>
    </row>
    <row r="20" spans="2:8" ht="55.5" customHeight="1">
      <c r="B20" s="11"/>
      <c r="C20" s="329" t="s">
        <v>83</v>
      </c>
      <c r="D20" s="330"/>
      <c r="E20" s="331" t="s">
        <v>396</v>
      </c>
      <c r="F20" s="332"/>
      <c r="G20" s="12"/>
      <c r="H20" s="16"/>
    </row>
    <row r="21" spans="2:8" ht="42" customHeight="1">
      <c r="B21" s="11"/>
      <c r="C21" s="329" t="s">
        <v>18</v>
      </c>
      <c r="D21" s="330"/>
      <c r="E21" s="331" t="s">
        <v>395</v>
      </c>
      <c r="F21" s="332"/>
      <c r="G21" s="12"/>
      <c r="H21" s="16"/>
    </row>
    <row r="22" spans="2:8" ht="59.25" customHeight="1">
      <c r="B22" s="11"/>
      <c r="C22" s="329" t="s">
        <v>20</v>
      </c>
      <c r="D22" s="330"/>
      <c r="E22" s="331" t="s">
        <v>343</v>
      </c>
      <c r="F22" s="332"/>
      <c r="G22" s="12"/>
      <c r="H22" s="16"/>
    </row>
    <row r="23" spans="2:8" ht="23.25" customHeight="1">
      <c r="B23" s="11"/>
      <c r="C23" s="329" t="s">
        <v>21</v>
      </c>
      <c r="D23" s="330"/>
      <c r="E23" s="331" t="s">
        <v>394</v>
      </c>
      <c r="F23" s="332"/>
      <c r="G23" s="12"/>
      <c r="H23" s="16"/>
    </row>
    <row r="24" spans="2:8" ht="30.75" customHeight="1">
      <c r="B24" s="11"/>
      <c r="C24" s="329" t="s">
        <v>84</v>
      </c>
      <c r="D24" s="330"/>
      <c r="E24" s="331" t="s">
        <v>399</v>
      </c>
      <c r="F24" s="332"/>
      <c r="G24" s="12"/>
      <c r="H24" s="16"/>
    </row>
    <row r="25" spans="2:8" ht="33" customHeight="1">
      <c r="B25" s="11"/>
      <c r="C25" s="329" t="s">
        <v>85</v>
      </c>
      <c r="D25" s="330"/>
      <c r="E25" s="331" t="s">
        <v>400</v>
      </c>
      <c r="F25" s="332"/>
      <c r="G25" s="12"/>
      <c r="H25" s="16"/>
    </row>
    <row r="26" spans="2:8" ht="30" customHeight="1">
      <c r="B26" s="11"/>
      <c r="C26" s="329" t="s">
        <v>86</v>
      </c>
      <c r="D26" s="330"/>
      <c r="E26" s="331" t="s">
        <v>393</v>
      </c>
      <c r="F26" s="332"/>
      <c r="G26" s="12"/>
      <c r="H26" s="16"/>
    </row>
    <row r="27" spans="2:8" ht="35.25" customHeight="1">
      <c r="B27" s="11"/>
      <c r="C27" s="329" t="s">
        <v>87</v>
      </c>
      <c r="D27" s="330"/>
      <c r="E27" s="331" t="s">
        <v>401</v>
      </c>
      <c r="F27" s="332"/>
      <c r="G27" s="12"/>
      <c r="H27" s="16"/>
    </row>
    <row r="28" spans="2:8" ht="31.5" customHeight="1">
      <c r="B28" s="11"/>
      <c r="C28" s="329" t="s">
        <v>88</v>
      </c>
      <c r="D28" s="330"/>
      <c r="E28" s="331" t="s">
        <v>402</v>
      </c>
      <c r="F28" s="332"/>
      <c r="G28" s="12"/>
      <c r="H28" s="16"/>
    </row>
    <row r="29" spans="2:8" ht="35.25" customHeight="1">
      <c r="B29" s="11"/>
      <c r="C29" s="329" t="s">
        <v>89</v>
      </c>
      <c r="D29" s="330"/>
      <c r="E29" s="331" t="s">
        <v>403</v>
      </c>
      <c r="F29" s="332"/>
      <c r="G29" s="12"/>
      <c r="H29" s="16"/>
    </row>
    <row r="30" spans="2:8" ht="59.25" customHeight="1">
      <c r="B30" s="11"/>
      <c r="C30" s="329" t="s">
        <v>90</v>
      </c>
      <c r="D30" s="330"/>
      <c r="E30" s="331" t="s">
        <v>405</v>
      </c>
      <c r="F30" s="332"/>
      <c r="G30" s="12"/>
      <c r="H30" s="16"/>
    </row>
    <row r="31" spans="2:8" ht="57" customHeight="1">
      <c r="B31" s="11"/>
      <c r="C31" s="329" t="s">
        <v>25</v>
      </c>
      <c r="D31" s="330"/>
      <c r="E31" s="331" t="s">
        <v>406</v>
      </c>
      <c r="F31" s="332"/>
      <c r="G31" s="12"/>
      <c r="H31" s="16"/>
    </row>
    <row r="32" spans="2:8" ht="82.5" customHeight="1">
      <c r="B32" s="11"/>
      <c r="C32" s="329" t="s">
        <v>91</v>
      </c>
      <c r="D32" s="330"/>
      <c r="E32" s="331" t="s">
        <v>92</v>
      </c>
      <c r="F32" s="332"/>
      <c r="G32" s="12"/>
      <c r="H32" s="16"/>
    </row>
    <row r="33" spans="2:8" ht="46.5" customHeight="1">
      <c r="B33" s="11"/>
      <c r="C33" s="329" t="s">
        <v>30</v>
      </c>
      <c r="D33" s="330"/>
      <c r="E33" s="331" t="s">
        <v>407</v>
      </c>
      <c r="F33" s="332"/>
      <c r="G33" s="12"/>
      <c r="H33" s="16"/>
    </row>
    <row r="34" spans="2:8" ht="6.75" customHeight="1" thickBot="1">
      <c r="B34" s="11"/>
      <c r="C34" s="333"/>
      <c r="D34" s="334"/>
      <c r="E34" s="335"/>
      <c r="F34" s="336"/>
      <c r="G34" s="12"/>
      <c r="H34" s="16"/>
    </row>
    <row r="35" spans="2:8" ht="15.75" thickTop="1">
      <c r="B35" s="11"/>
      <c r="C35" s="17"/>
      <c r="D35" s="17"/>
      <c r="E35" s="18"/>
      <c r="F35" s="18"/>
      <c r="G35" s="12"/>
      <c r="H35" s="16"/>
    </row>
    <row r="36" spans="2:8" ht="21" customHeight="1">
      <c r="B36" s="325" t="s">
        <v>344</v>
      </c>
      <c r="C36" s="328"/>
      <c r="D36" s="328"/>
      <c r="E36" s="328"/>
      <c r="F36" s="328"/>
      <c r="G36" s="328"/>
      <c r="H36" s="327"/>
    </row>
    <row r="37" spans="2:8" ht="20.25" customHeight="1">
      <c r="B37" s="325" t="s">
        <v>345</v>
      </c>
      <c r="C37" s="328"/>
      <c r="D37" s="328"/>
      <c r="E37" s="328"/>
      <c r="F37" s="328"/>
      <c r="G37" s="328"/>
      <c r="H37" s="327"/>
    </row>
    <row r="38" spans="2:8" ht="20.25" customHeight="1">
      <c r="B38" s="325" t="s">
        <v>346</v>
      </c>
      <c r="C38" s="328"/>
      <c r="D38" s="328"/>
      <c r="E38" s="328"/>
      <c r="F38" s="328"/>
      <c r="G38" s="328"/>
      <c r="H38" s="327"/>
    </row>
    <row r="39" spans="2:8" ht="21.75" customHeight="1">
      <c r="B39" s="325" t="s">
        <v>347</v>
      </c>
      <c r="C39" s="328"/>
      <c r="D39" s="328"/>
      <c r="E39" s="328"/>
      <c r="F39" s="328"/>
      <c r="G39" s="328"/>
      <c r="H39" s="327"/>
    </row>
    <row r="40" spans="2:8" ht="36" customHeight="1">
      <c r="B40" s="325" t="s">
        <v>379</v>
      </c>
      <c r="C40" s="326"/>
      <c r="D40" s="326"/>
      <c r="E40" s="326"/>
      <c r="F40" s="326"/>
      <c r="G40" s="326"/>
      <c r="H40" s="327"/>
    </row>
    <row r="41" spans="2:8" ht="32.25" customHeight="1" thickBot="1">
      <c r="B41" s="322" t="s">
        <v>380</v>
      </c>
      <c r="C41" s="323"/>
      <c r="D41" s="323"/>
      <c r="E41" s="323"/>
      <c r="F41" s="323"/>
      <c r="G41" s="323"/>
      <c r="H41" s="32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0"/>
  <sheetViews>
    <sheetView topLeftCell="R4" zoomScale="90" zoomScaleNormal="90" zoomScaleSheetLayoutView="100" workbookViewId="0">
      <pane ySplit="6" topLeftCell="A25" activePane="bottomLeft" state="frozen"/>
      <selection activeCell="A4" sqref="A4"/>
      <selection pane="bottomLeft" activeCell="AM17" sqref="AM17:AM20"/>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5.8554687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17.5703125" customWidth="1"/>
    <col min="36" max="36" width="15" customWidth="1"/>
    <col min="37" max="37" width="16.140625" customWidth="1"/>
    <col min="38" max="38" width="17.85546875" bestFit="1" customWidth="1"/>
    <col min="39" max="39" width="18.140625" customWidth="1"/>
    <col min="40" max="40" width="11.5703125"/>
    <col min="41" max="298" width="11.42578125" style="133"/>
    <col min="299" max="16384" width="11.42578125" style="176"/>
  </cols>
  <sheetData>
    <row r="1" spans="1:298" s="173" customFormat="1" ht="16.5" customHeight="1">
      <c r="A1" s="413"/>
      <c r="B1" s="414"/>
      <c r="C1" s="414"/>
      <c r="D1" s="403" t="s">
        <v>68</v>
      </c>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5" t="s">
        <v>67</v>
      </c>
      <c r="AM1" s="405"/>
      <c r="AN1" s="405"/>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c r="JS1" s="172"/>
      <c r="JT1" s="172"/>
      <c r="JU1" s="172"/>
      <c r="JV1" s="172"/>
      <c r="JW1" s="172"/>
      <c r="JX1" s="172"/>
      <c r="JY1" s="172"/>
      <c r="JZ1" s="172"/>
      <c r="KA1" s="172"/>
      <c r="KB1" s="172"/>
      <c r="KC1" s="172"/>
      <c r="KD1" s="172"/>
      <c r="KE1" s="172"/>
      <c r="KF1" s="172"/>
      <c r="KG1" s="172"/>
      <c r="KH1" s="172"/>
      <c r="KI1" s="172"/>
      <c r="KJ1" s="172"/>
      <c r="KK1" s="172"/>
      <c r="KL1" s="172"/>
    </row>
    <row r="2" spans="1:298" s="173" customFormat="1" ht="39.75" customHeight="1">
      <c r="A2" s="415"/>
      <c r="B2" s="416"/>
      <c r="C2" s="416"/>
      <c r="D2" s="404"/>
      <c r="E2" s="404"/>
      <c r="F2" s="404"/>
      <c r="G2" s="404"/>
      <c r="H2" s="404"/>
      <c r="I2" s="404"/>
      <c r="J2" s="404"/>
      <c r="K2" s="404"/>
      <c r="L2" s="404"/>
      <c r="M2" s="404"/>
      <c r="N2" s="404"/>
      <c r="O2" s="404"/>
      <c r="P2" s="404"/>
      <c r="Q2" s="404"/>
      <c r="R2" s="404"/>
      <c r="S2" s="404"/>
      <c r="T2" s="404"/>
      <c r="U2" s="404"/>
      <c r="V2" s="404"/>
      <c r="W2" s="404"/>
      <c r="X2" s="404"/>
      <c r="Y2" s="404"/>
      <c r="Z2" s="404"/>
      <c r="AA2" s="404"/>
      <c r="AB2" s="404"/>
      <c r="AC2" s="404"/>
      <c r="AD2" s="404"/>
      <c r="AE2" s="404"/>
      <c r="AF2" s="404"/>
      <c r="AG2" s="404"/>
      <c r="AH2" s="404"/>
      <c r="AI2" s="404"/>
      <c r="AJ2" s="404"/>
      <c r="AK2" s="404"/>
      <c r="AL2" s="405"/>
      <c r="AM2" s="405"/>
      <c r="AN2" s="405"/>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c r="JS2" s="172"/>
      <c r="JT2" s="172"/>
      <c r="JU2" s="172"/>
      <c r="JV2" s="172"/>
      <c r="JW2" s="172"/>
      <c r="JX2" s="172"/>
      <c r="JY2" s="172"/>
      <c r="JZ2" s="172"/>
      <c r="KA2" s="172"/>
      <c r="KB2" s="172"/>
      <c r="KC2" s="172"/>
      <c r="KD2" s="172"/>
      <c r="KE2" s="172"/>
      <c r="KF2" s="172"/>
      <c r="KG2" s="172"/>
      <c r="KH2" s="172"/>
      <c r="KI2" s="172"/>
      <c r="KJ2" s="172"/>
      <c r="KK2" s="172"/>
      <c r="KL2" s="172"/>
    </row>
    <row r="3" spans="1:298" s="173" customFormat="1" ht="16.5">
      <c r="A3" s="2"/>
      <c r="B3" s="2"/>
      <c r="C3" s="3"/>
      <c r="D3" s="404"/>
      <c r="E3" s="404"/>
      <c r="F3" s="404"/>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5"/>
      <c r="AM3" s="405"/>
      <c r="AN3" s="405"/>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row>
    <row r="4" spans="1:298" s="173" customFormat="1" ht="26.25" customHeight="1">
      <c r="A4" s="406" t="s">
        <v>0</v>
      </c>
      <c r="B4" s="407"/>
      <c r="C4" s="408"/>
      <c r="D4" s="409" t="s">
        <v>537</v>
      </c>
      <c r="E4" s="410"/>
      <c r="F4" s="410"/>
      <c r="G4" s="410"/>
      <c r="H4" s="410"/>
      <c r="I4" s="410"/>
      <c r="J4" s="410"/>
      <c r="K4" s="410"/>
      <c r="L4" s="410"/>
      <c r="M4" s="410"/>
      <c r="N4" s="411"/>
      <c r="O4" s="412"/>
      <c r="P4" s="412"/>
      <c r="Q4" s="412"/>
      <c r="R4" s="1"/>
      <c r="S4" s="1"/>
      <c r="T4" s="1"/>
      <c r="U4" s="1"/>
      <c r="V4" s="1"/>
      <c r="W4" s="1"/>
      <c r="X4" s="1"/>
      <c r="Y4" s="1"/>
      <c r="Z4" s="1"/>
      <c r="AA4" s="1"/>
      <c r="AB4" s="1"/>
      <c r="AC4" s="1"/>
      <c r="AD4" s="1"/>
      <c r="AE4" s="1"/>
      <c r="AF4" s="1"/>
      <c r="AG4" s="1"/>
      <c r="AH4" s="1"/>
      <c r="AI4" s="1"/>
      <c r="AJ4" s="1"/>
      <c r="AK4" s="1"/>
      <c r="AL4" s="1"/>
      <c r="AM4" s="1"/>
      <c r="AN4" s="1"/>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c r="JS4" s="172"/>
      <c r="JT4" s="172"/>
      <c r="JU4" s="172"/>
      <c r="JV4" s="172"/>
      <c r="JW4" s="172"/>
      <c r="JX4" s="172"/>
      <c r="JY4" s="172"/>
      <c r="JZ4" s="172"/>
      <c r="KA4" s="172"/>
      <c r="KB4" s="172"/>
      <c r="KC4" s="172"/>
      <c r="KD4" s="172"/>
      <c r="KE4" s="172"/>
      <c r="KF4" s="172"/>
      <c r="KG4" s="172"/>
      <c r="KH4" s="172"/>
      <c r="KI4" s="172"/>
      <c r="KJ4" s="172"/>
      <c r="KK4" s="172"/>
      <c r="KL4" s="172"/>
    </row>
    <row r="5" spans="1:298" s="173" customFormat="1" ht="44.25" customHeight="1">
      <c r="A5" s="406" t="s">
        <v>1</v>
      </c>
      <c r="B5" s="407"/>
      <c r="C5" s="408"/>
      <c r="D5" s="417" t="s">
        <v>429</v>
      </c>
      <c r="E5" s="418"/>
      <c r="F5" s="418"/>
      <c r="G5" s="418"/>
      <c r="H5" s="418"/>
      <c r="I5" s="418"/>
      <c r="J5" s="418"/>
      <c r="K5" s="418"/>
      <c r="L5" s="418"/>
      <c r="M5" s="418"/>
      <c r="N5" s="419"/>
      <c r="O5" s="1"/>
      <c r="P5" s="1"/>
      <c r="Q5" s="1"/>
      <c r="R5" s="1"/>
      <c r="S5" s="1"/>
      <c r="T5" s="1"/>
      <c r="U5" s="1"/>
      <c r="V5" s="1"/>
      <c r="W5" s="1"/>
      <c r="X5" s="1"/>
      <c r="Y5" s="1"/>
      <c r="Z5" s="1"/>
      <c r="AA5" s="1"/>
      <c r="AB5" s="1"/>
      <c r="AC5" s="1"/>
      <c r="AD5" s="1"/>
      <c r="AE5" s="1"/>
      <c r="AF5" s="1"/>
      <c r="AG5" s="1"/>
      <c r="AH5" s="1"/>
      <c r="AI5" s="1"/>
      <c r="AJ5" s="1"/>
      <c r="AK5" s="1"/>
      <c r="AL5" s="1"/>
      <c r="AM5" s="1"/>
      <c r="AN5" s="1"/>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c r="JS5" s="172"/>
      <c r="JT5" s="172"/>
      <c r="JU5" s="172"/>
      <c r="JV5" s="172"/>
      <c r="JW5" s="172"/>
      <c r="JX5" s="172"/>
      <c r="JY5" s="172"/>
      <c r="JZ5" s="172"/>
      <c r="KA5" s="172"/>
      <c r="KB5" s="172"/>
      <c r="KC5" s="172"/>
      <c r="KD5" s="172"/>
      <c r="KE5" s="172"/>
      <c r="KF5" s="172"/>
      <c r="KG5" s="172"/>
      <c r="KH5" s="172"/>
      <c r="KI5" s="172"/>
      <c r="KJ5" s="172"/>
      <c r="KK5" s="172"/>
      <c r="KL5" s="172"/>
    </row>
    <row r="6" spans="1:298" s="173" customFormat="1" ht="49.5" customHeight="1">
      <c r="A6" s="406" t="s">
        <v>2</v>
      </c>
      <c r="B6" s="407"/>
      <c r="C6" s="408"/>
      <c r="D6" s="417" t="s">
        <v>484</v>
      </c>
      <c r="E6" s="418"/>
      <c r="F6" s="418"/>
      <c r="G6" s="418"/>
      <c r="H6" s="418"/>
      <c r="I6" s="418"/>
      <c r="J6" s="418"/>
      <c r="K6" s="418"/>
      <c r="L6" s="418"/>
      <c r="M6" s="418"/>
      <c r="N6" s="419"/>
      <c r="O6" s="1"/>
      <c r="P6" s="1"/>
      <c r="Q6" s="1"/>
      <c r="R6" s="1"/>
      <c r="S6" s="1"/>
      <c r="T6" s="1"/>
      <c r="U6" s="1"/>
      <c r="V6" s="1"/>
      <c r="W6" s="1"/>
      <c r="X6" s="1"/>
      <c r="Y6" s="1"/>
      <c r="Z6" s="1"/>
      <c r="AA6" s="1"/>
      <c r="AB6" s="1"/>
      <c r="AC6" s="1"/>
      <c r="AD6" s="1"/>
      <c r="AE6" s="1"/>
      <c r="AF6" s="1"/>
      <c r="AG6" s="1"/>
      <c r="AH6" s="1"/>
      <c r="AI6" s="1"/>
      <c r="AJ6" s="1"/>
      <c r="AK6" s="1"/>
      <c r="AL6" s="1"/>
      <c r="AM6" s="1"/>
      <c r="AN6" s="1"/>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row>
    <row r="7" spans="1:298" s="173" customFormat="1" ht="16.5">
      <c r="A7" s="400" t="s">
        <v>3</v>
      </c>
      <c r="B7" s="401"/>
      <c r="C7" s="401"/>
      <c r="D7" s="401"/>
      <c r="E7" s="401"/>
      <c r="F7" s="401"/>
      <c r="G7" s="401"/>
      <c r="H7" s="402"/>
      <c r="I7" s="400" t="s">
        <v>4</v>
      </c>
      <c r="J7" s="401"/>
      <c r="K7" s="401"/>
      <c r="L7" s="401"/>
      <c r="M7" s="401"/>
      <c r="N7" s="402"/>
      <c r="O7" s="400" t="s">
        <v>5</v>
      </c>
      <c r="P7" s="401"/>
      <c r="Q7" s="401"/>
      <c r="R7" s="401"/>
      <c r="S7" s="401"/>
      <c r="T7" s="401"/>
      <c r="U7" s="401"/>
      <c r="V7" s="401"/>
      <c r="W7" s="402"/>
      <c r="X7" s="400" t="s">
        <v>6</v>
      </c>
      <c r="Y7" s="401"/>
      <c r="Z7" s="401"/>
      <c r="AA7" s="401"/>
      <c r="AB7" s="401"/>
      <c r="AC7" s="401"/>
      <c r="AD7" s="401"/>
      <c r="AE7" s="401"/>
      <c r="AF7" s="401"/>
      <c r="AG7" s="401"/>
      <c r="AH7" s="402"/>
      <c r="AI7" s="400" t="s">
        <v>7</v>
      </c>
      <c r="AJ7" s="401"/>
      <c r="AK7" s="401"/>
      <c r="AL7" s="401"/>
      <c r="AM7" s="401"/>
      <c r="AN7" s="420"/>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c r="CO7" s="172"/>
      <c r="CP7" s="172"/>
      <c r="CQ7" s="172"/>
      <c r="CR7" s="172"/>
      <c r="CS7" s="172"/>
      <c r="CT7" s="172"/>
      <c r="CU7" s="172"/>
      <c r="CV7" s="172"/>
      <c r="CW7" s="172"/>
      <c r="CX7" s="172"/>
      <c r="CY7" s="172"/>
      <c r="CZ7" s="172"/>
      <c r="DA7" s="172"/>
      <c r="DB7" s="172"/>
      <c r="DC7" s="172"/>
      <c r="DD7" s="172"/>
      <c r="DE7" s="172"/>
      <c r="DF7" s="172"/>
      <c r="DG7" s="172"/>
      <c r="DH7" s="172"/>
      <c r="DI7" s="172"/>
      <c r="DJ7" s="172"/>
      <c r="DK7" s="172"/>
      <c r="DL7" s="172"/>
      <c r="DM7" s="172"/>
      <c r="DN7" s="172"/>
      <c r="DO7" s="172"/>
      <c r="DP7" s="172"/>
      <c r="DQ7" s="172"/>
      <c r="DR7" s="172"/>
      <c r="DS7" s="172"/>
      <c r="DT7" s="172"/>
      <c r="DU7" s="172"/>
      <c r="DV7" s="172"/>
      <c r="DW7" s="172"/>
      <c r="DX7" s="172"/>
      <c r="DY7" s="172"/>
      <c r="DZ7" s="172"/>
      <c r="EA7" s="172"/>
      <c r="EB7" s="172"/>
      <c r="EC7" s="172"/>
      <c r="ED7" s="172"/>
      <c r="EE7" s="172"/>
      <c r="EF7" s="172"/>
      <c r="EG7" s="172"/>
      <c r="EH7" s="172"/>
      <c r="EI7" s="172"/>
      <c r="EJ7" s="172"/>
      <c r="EK7" s="172"/>
      <c r="EL7" s="172"/>
      <c r="EM7" s="172"/>
      <c r="EN7" s="172"/>
      <c r="EO7" s="172"/>
      <c r="EP7" s="172"/>
      <c r="EQ7" s="172"/>
      <c r="ER7" s="172"/>
      <c r="ES7" s="172"/>
      <c r="ET7" s="172"/>
      <c r="EU7" s="172"/>
      <c r="EV7" s="172"/>
      <c r="EW7" s="172"/>
      <c r="EX7" s="172"/>
      <c r="EY7" s="172"/>
      <c r="EZ7" s="172"/>
      <c r="FA7" s="172"/>
      <c r="FB7" s="172"/>
      <c r="FC7" s="172"/>
      <c r="FD7" s="172"/>
      <c r="FE7" s="172"/>
      <c r="FF7" s="172"/>
      <c r="FG7" s="172"/>
      <c r="FH7" s="172"/>
      <c r="FI7" s="172"/>
      <c r="FJ7" s="172"/>
      <c r="FK7" s="172"/>
      <c r="FL7" s="172"/>
      <c r="FM7" s="172"/>
      <c r="FN7" s="172"/>
      <c r="FO7" s="172"/>
      <c r="FP7" s="172"/>
      <c r="FQ7" s="172"/>
      <c r="FR7" s="172"/>
      <c r="FS7" s="172"/>
      <c r="FT7" s="172"/>
      <c r="FU7" s="172"/>
      <c r="FV7" s="172"/>
      <c r="FW7" s="172"/>
      <c r="FX7" s="172"/>
      <c r="FY7" s="172"/>
      <c r="FZ7" s="172"/>
      <c r="GA7" s="172"/>
      <c r="GB7" s="172"/>
      <c r="GC7" s="172"/>
      <c r="GD7" s="172"/>
      <c r="GE7" s="172"/>
      <c r="GF7" s="172"/>
      <c r="GG7" s="172"/>
      <c r="GH7" s="172"/>
      <c r="GI7" s="172"/>
      <c r="GJ7" s="172"/>
      <c r="GK7" s="172"/>
      <c r="GL7" s="172"/>
      <c r="GM7" s="172"/>
      <c r="GN7" s="172"/>
      <c r="GO7" s="172"/>
      <c r="GP7" s="172"/>
      <c r="GQ7" s="172"/>
      <c r="GR7" s="172"/>
      <c r="GS7" s="172"/>
      <c r="GT7" s="172"/>
      <c r="GU7" s="172"/>
      <c r="GV7" s="172"/>
      <c r="GW7" s="172"/>
      <c r="GX7" s="172"/>
      <c r="GY7" s="172"/>
      <c r="GZ7" s="172"/>
      <c r="HA7" s="172"/>
      <c r="HB7" s="172"/>
      <c r="HC7" s="172"/>
      <c r="HD7" s="172"/>
      <c r="HE7" s="172"/>
      <c r="HF7" s="172"/>
      <c r="HG7" s="172"/>
      <c r="HH7" s="172"/>
      <c r="HI7" s="172"/>
      <c r="HJ7" s="172"/>
      <c r="HK7" s="172"/>
      <c r="HL7" s="172"/>
      <c r="HM7" s="172"/>
      <c r="HN7" s="172"/>
      <c r="HO7" s="172"/>
      <c r="HP7" s="172"/>
      <c r="HQ7" s="172"/>
      <c r="HR7" s="172"/>
      <c r="HS7" s="172"/>
      <c r="HT7" s="172"/>
      <c r="HU7" s="172"/>
      <c r="HV7" s="172"/>
      <c r="HW7" s="172"/>
      <c r="HX7" s="172"/>
      <c r="HY7" s="172"/>
      <c r="HZ7" s="172"/>
      <c r="IA7" s="172"/>
      <c r="IB7" s="172"/>
      <c r="IC7" s="172"/>
      <c r="ID7" s="172"/>
      <c r="IE7" s="172"/>
      <c r="IF7" s="172"/>
      <c r="IG7" s="172"/>
      <c r="IH7" s="172"/>
      <c r="II7" s="172"/>
      <c r="IJ7" s="172"/>
      <c r="IK7" s="172"/>
      <c r="IL7" s="172"/>
      <c r="IM7" s="172"/>
      <c r="IN7" s="172"/>
      <c r="IO7" s="172"/>
      <c r="IP7" s="172"/>
      <c r="IQ7" s="172"/>
      <c r="IR7" s="172"/>
      <c r="IS7" s="172"/>
      <c r="IT7" s="172"/>
      <c r="IU7" s="172"/>
      <c r="IV7" s="172"/>
      <c r="IW7" s="172"/>
      <c r="IX7" s="172"/>
      <c r="IY7" s="172"/>
      <c r="IZ7" s="172"/>
      <c r="JA7" s="172"/>
      <c r="JB7" s="172"/>
      <c r="JC7" s="172"/>
      <c r="JD7" s="172"/>
      <c r="JE7" s="172"/>
      <c r="JF7" s="172"/>
      <c r="JG7" s="172"/>
      <c r="JH7" s="172"/>
      <c r="JI7" s="172"/>
      <c r="JJ7" s="172"/>
      <c r="JK7" s="172"/>
      <c r="JL7" s="172"/>
      <c r="JM7" s="172"/>
      <c r="JN7" s="172"/>
      <c r="JO7" s="172"/>
      <c r="JP7" s="172"/>
      <c r="JQ7" s="172"/>
      <c r="JR7" s="172"/>
      <c r="JS7" s="172"/>
      <c r="JT7" s="172"/>
      <c r="JU7" s="172"/>
      <c r="JV7" s="172"/>
      <c r="JW7" s="172"/>
      <c r="JX7" s="172"/>
      <c r="JY7" s="172"/>
      <c r="JZ7" s="172"/>
      <c r="KA7" s="172"/>
      <c r="KB7" s="172"/>
      <c r="KC7" s="172"/>
      <c r="KD7" s="172"/>
      <c r="KE7" s="172"/>
      <c r="KF7" s="172"/>
      <c r="KG7" s="172"/>
      <c r="KH7" s="172"/>
      <c r="KI7" s="172"/>
      <c r="KJ7" s="172"/>
      <c r="KK7" s="172"/>
      <c r="KL7" s="172"/>
    </row>
    <row r="8" spans="1:298" s="173" customFormat="1" ht="16.5" customHeight="1">
      <c r="A8" s="393" t="s">
        <v>37</v>
      </c>
      <c r="B8" s="396" t="s">
        <v>382</v>
      </c>
      <c r="C8" s="395" t="s">
        <v>8</v>
      </c>
      <c r="D8" s="391" t="s">
        <v>370</v>
      </c>
      <c r="E8" s="391" t="s">
        <v>10</v>
      </c>
      <c r="F8" s="397" t="s">
        <v>11</v>
      </c>
      <c r="G8" s="386" t="s">
        <v>12</v>
      </c>
      <c r="H8" s="391" t="s">
        <v>13</v>
      </c>
      <c r="I8" s="392" t="s">
        <v>14</v>
      </c>
      <c r="J8" s="398" t="s">
        <v>15</v>
      </c>
      <c r="K8" s="386" t="s">
        <v>16</v>
      </c>
      <c r="L8" s="386" t="s">
        <v>17</v>
      </c>
      <c r="M8" s="398" t="s">
        <v>15</v>
      </c>
      <c r="N8" s="391" t="s">
        <v>18</v>
      </c>
      <c r="O8" s="388" t="s">
        <v>19</v>
      </c>
      <c r="P8" s="385" t="s">
        <v>20</v>
      </c>
      <c r="Q8" s="386" t="s">
        <v>21</v>
      </c>
      <c r="R8" s="385" t="s">
        <v>22</v>
      </c>
      <c r="S8" s="385"/>
      <c r="T8" s="385"/>
      <c r="U8" s="385"/>
      <c r="V8" s="385"/>
      <c r="W8" s="385"/>
      <c r="X8" s="387" t="s">
        <v>283</v>
      </c>
      <c r="Y8" s="388" t="s">
        <v>244</v>
      </c>
      <c r="Z8" s="388" t="s">
        <v>15</v>
      </c>
      <c r="AA8" s="162"/>
      <c r="AB8" s="162"/>
      <c r="AC8" s="388" t="s">
        <v>23</v>
      </c>
      <c r="AD8" s="388" t="s">
        <v>15</v>
      </c>
      <c r="AE8" s="162"/>
      <c r="AF8" s="162"/>
      <c r="AG8" s="387" t="s">
        <v>24</v>
      </c>
      <c r="AH8" s="388" t="s">
        <v>25</v>
      </c>
      <c r="AI8" s="385" t="s">
        <v>7</v>
      </c>
      <c r="AJ8" s="385" t="s">
        <v>26</v>
      </c>
      <c r="AK8" s="385" t="s">
        <v>27</v>
      </c>
      <c r="AL8" s="385" t="s">
        <v>28</v>
      </c>
      <c r="AM8" s="383" t="s">
        <v>29</v>
      </c>
      <c r="AN8" s="383" t="s">
        <v>30</v>
      </c>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c r="CO8" s="172"/>
      <c r="CP8" s="172"/>
      <c r="CQ8" s="172"/>
      <c r="CR8" s="172"/>
      <c r="CS8" s="172"/>
      <c r="CT8" s="172"/>
      <c r="CU8" s="172"/>
      <c r="CV8" s="172"/>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2"/>
      <c r="EA8" s="172"/>
      <c r="EB8" s="172"/>
      <c r="EC8" s="172"/>
      <c r="ED8" s="172"/>
      <c r="EE8" s="172"/>
      <c r="EF8" s="172"/>
      <c r="EG8" s="172"/>
      <c r="EH8" s="172"/>
      <c r="EI8" s="172"/>
      <c r="EJ8" s="172"/>
      <c r="EK8" s="172"/>
      <c r="EL8" s="172"/>
      <c r="EM8" s="172"/>
      <c r="EN8" s="172"/>
      <c r="EO8" s="172"/>
      <c r="EP8" s="172"/>
      <c r="EQ8" s="172"/>
      <c r="ER8" s="172"/>
      <c r="ES8" s="172"/>
      <c r="ET8" s="172"/>
      <c r="EU8" s="172"/>
      <c r="EV8" s="172"/>
      <c r="EW8" s="172"/>
      <c r="EX8" s="172"/>
      <c r="EY8" s="172"/>
      <c r="EZ8" s="172"/>
      <c r="FA8" s="172"/>
      <c r="FB8" s="172"/>
      <c r="FC8" s="172"/>
      <c r="FD8" s="172"/>
      <c r="FE8" s="172"/>
      <c r="FF8" s="172"/>
      <c r="FG8" s="172"/>
      <c r="FH8" s="172"/>
      <c r="FI8" s="172"/>
      <c r="FJ8" s="172"/>
      <c r="FK8" s="172"/>
      <c r="FL8" s="172"/>
      <c r="FM8" s="172"/>
      <c r="FN8" s="172"/>
      <c r="FO8" s="172"/>
      <c r="FP8" s="172"/>
      <c r="FQ8" s="172"/>
      <c r="FR8" s="172"/>
      <c r="FS8" s="172"/>
      <c r="FT8" s="172"/>
      <c r="FU8" s="172"/>
      <c r="FV8" s="172"/>
      <c r="FW8" s="172"/>
      <c r="FX8" s="172"/>
      <c r="FY8" s="172"/>
      <c r="FZ8" s="172"/>
      <c r="GA8" s="172"/>
      <c r="GB8" s="172"/>
      <c r="GC8" s="172"/>
      <c r="GD8" s="172"/>
      <c r="GE8" s="172"/>
      <c r="GF8" s="172"/>
      <c r="GG8" s="172"/>
      <c r="GH8" s="172"/>
      <c r="GI8" s="172"/>
      <c r="GJ8" s="172"/>
      <c r="GK8" s="172"/>
      <c r="GL8" s="172"/>
      <c r="GM8" s="172"/>
      <c r="GN8" s="172"/>
      <c r="GO8" s="172"/>
      <c r="GP8" s="172"/>
      <c r="GQ8" s="172"/>
      <c r="GR8" s="172"/>
      <c r="GS8" s="172"/>
      <c r="GT8" s="172"/>
      <c r="GU8" s="172"/>
      <c r="GV8" s="172"/>
      <c r="GW8" s="172"/>
      <c r="GX8" s="172"/>
      <c r="GY8" s="172"/>
      <c r="GZ8" s="172"/>
      <c r="HA8" s="172"/>
      <c r="HB8" s="172"/>
      <c r="HC8" s="172"/>
      <c r="HD8" s="172"/>
      <c r="HE8" s="172"/>
      <c r="HF8" s="172"/>
      <c r="HG8" s="172"/>
      <c r="HH8" s="172"/>
      <c r="HI8" s="172"/>
      <c r="HJ8" s="172"/>
      <c r="HK8" s="172"/>
      <c r="HL8" s="172"/>
      <c r="HM8" s="172"/>
      <c r="HN8" s="172"/>
      <c r="HO8" s="172"/>
      <c r="HP8" s="172"/>
      <c r="HQ8" s="172"/>
      <c r="HR8" s="172"/>
      <c r="HS8" s="172"/>
      <c r="HT8" s="172"/>
      <c r="HU8" s="172"/>
      <c r="HV8" s="172"/>
      <c r="HW8" s="172"/>
      <c r="HX8" s="172"/>
      <c r="HY8" s="172"/>
      <c r="HZ8" s="172"/>
      <c r="IA8" s="172"/>
      <c r="IB8" s="172"/>
      <c r="IC8" s="172"/>
      <c r="ID8" s="172"/>
      <c r="IE8" s="172"/>
      <c r="IF8" s="172"/>
      <c r="IG8" s="172"/>
      <c r="IH8" s="172"/>
      <c r="II8" s="172"/>
      <c r="IJ8" s="172"/>
      <c r="IK8" s="172"/>
      <c r="IL8" s="172"/>
      <c r="IM8" s="172"/>
      <c r="IN8" s="172"/>
      <c r="IO8" s="172"/>
      <c r="IP8" s="172"/>
      <c r="IQ8" s="172"/>
      <c r="IR8" s="172"/>
      <c r="IS8" s="172"/>
      <c r="IT8" s="172"/>
      <c r="IU8" s="172"/>
      <c r="IV8" s="172"/>
      <c r="IW8" s="172"/>
      <c r="IX8" s="172"/>
      <c r="IY8" s="172"/>
      <c r="IZ8" s="172"/>
      <c r="JA8" s="172"/>
      <c r="JB8" s="172"/>
      <c r="JC8" s="172"/>
      <c r="JD8" s="172"/>
      <c r="JE8" s="172"/>
      <c r="JF8" s="172"/>
      <c r="JG8" s="172"/>
      <c r="JH8" s="172"/>
      <c r="JI8" s="172"/>
      <c r="JJ8" s="172"/>
      <c r="JK8" s="172"/>
      <c r="JL8" s="172"/>
      <c r="JM8" s="172"/>
      <c r="JN8" s="172"/>
      <c r="JO8" s="172"/>
      <c r="JP8" s="172"/>
      <c r="JQ8" s="172"/>
      <c r="JR8" s="172"/>
      <c r="JS8" s="172"/>
      <c r="JT8" s="172"/>
      <c r="JU8" s="172"/>
      <c r="JV8" s="172"/>
      <c r="JW8" s="172"/>
      <c r="JX8" s="172"/>
      <c r="JY8" s="172"/>
      <c r="JZ8" s="172"/>
      <c r="KA8" s="172"/>
      <c r="KB8" s="172"/>
      <c r="KC8" s="172"/>
      <c r="KD8" s="172"/>
      <c r="KE8" s="172"/>
      <c r="KF8" s="172"/>
      <c r="KG8" s="172"/>
      <c r="KH8" s="172"/>
      <c r="KI8" s="172"/>
      <c r="KJ8" s="172"/>
      <c r="KK8" s="172"/>
      <c r="KL8" s="172"/>
    </row>
    <row r="9" spans="1:298" s="175" customFormat="1" ht="45" customHeight="1" thickBot="1">
      <c r="A9" s="394"/>
      <c r="B9" s="399"/>
      <c r="C9" s="396"/>
      <c r="D9" s="386"/>
      <c r="E9" s="386"/>
      <c r="F9" s="396"/>
      <c r="G9" s="392"/>
      <c r="H9" s="386"/>
      <c r="I9" s="392"/>
      <c r="J9" s="398"/>
      <c r="K9" s="392"/>
      <c r="L9" s="392"/>
      <c r="M9" s="398"/>
      <c r="N9" s="386"/>
      <c r="O9" s="389"/>
      <c r="P9" s="386"/>
      <c r="Q9" s="392"/>
      <c r="R9" s="149" t="s">
        <v>31</v>
      </c>
      <c r="S9" s="149" t="s">
        <v>32</v>
      </c>
      <c r="T9" s="149" t="s">
        <v>33</v>
      </c>
      <c r="U9" s="149" t="s">
        <v>34</v>
      </c>
      <c r="V9" s="149" t="s">
        <v>35</v>
      </c>
      <c r="W9" s="149" t="s">
        <v>36</v>
      </c>
      <c r="X9" s="388"/>
      <c r="Y9" s="390"/>
      <c r="Z9" s="390"/>
      <c r="AA9" s="168" t="s">
        <v>272</v>
      </c>
      <c r="AB9" s="168" t="s">
        <v>15</v>
      </c>
      <c r="AC9" s="390"/>
      <c r="AD9" s="390"/>
      <c r="AE9" s="164" t="s">
        <v>23</v>
      </c>
      <c r="AF9" s="164" t="s">
        <v>15</v>
      </c>
      <c r="AG9" s="388"/>
      <c r="AH9" s="389"/>
      <c r="AI9" s="386"/>
      <c r="AJ9" s="386"/>
      <c r="AK9" s="386"/>
      <c r="AL9" s="386"/>
      <c r="AM9" s="384"/>
      <c r="AN9" s="384"/>
      <c r="AO9" s="174"/>
      <c r="AP9" s="174"/>
      <c r="AQ9" s="174"/>
      <c r="AR9" s="174"/>
      <c r="AS9" s="174"/>
      <c r="AT9" s="174"/>
      <c r="AU9" s="174"/>
      <c r="AV9" s="174"/>
      <c r="AW9" s="174"/>
      <c r="AX9" s="174"/>
      <c r="AY9" s="174"/>
      <c r="AZ9" s="174"/>
      <c r="BA9" s="174"/>
      <c r="BB9" s="174"/>
      <c r="BC9" s="174"/>
      <c r="BD9" s="174"/>
      <c r="BE9" s="174"/>
      <c r="BF9" s="174"/>
      <c r="BG9" s="174"/>
      <c r="BH9" s="174"/>
      <c r="BI9" s="174"/>
      <c r="BJ9" s="174"/>
      <c r="BK9" s="174"/>
      <c r="BL9" s="174"/>
      <c r="BM9" s="174"/>
      <c r="BN9" s="174"/>
      <c r="BO9" s="174"/>
      <c r="BP9" s="174"/>
      <c r="BQ9" s="174"/>
      <c r="BR9" s="174"/>
      <c r="BS9" s="174"/>
      <c r="BT9" s="174"/>
      <c r="BU9" s="174"/>
      <c r="BV9" s="174"/>
      <c r="BW9" s="174"/>
      <c r="BX9" s="174"/>
      <c r="BY9" s="174"/>
      <c r="BZ9" s="174"/>
      <c r="CA9" s="174"/>
      <c r="CB9" s="174"/>
      <c r="CC9" s="174"/>
      <c r="CD9" s="174"/>
      <c r="CE9" s="174"/>
      <c r="CF9" s="174"/>
      <c r="CG9" s="174"/>
      <c r="CH9" s="174"/>
      <c r="CI9" s="174"/>
      <c r="CJ9" s="174"/>
      <c r="CK9" s="174"/>
      <c r="CL9" s="174"/>
      <c r="CM9" s="174"/>
      <c r="CN9" s="174"/>
      <c r="CO9" s="174"/>
      <c r="CP9" s="174"/>
      <c r="CQ9" s="174"/>
      <c r="CR9" s="174"/>
      <c r="CS9" s="174"/>
      <c r="CT9" s="174"/>
      <c r="CU9" s="174"/>
      <c r="CV9" s="174"/>
      <c r="CW9" s="174"/>
      <c r="CX9" s="174"/>
      <c r="CY9" s="174"/>
      <c r="CZ9" s="174"/>
      <c r="DA9" s="174"/>
      <c r="DB9" s="174"/>
      <c r="DC9" s="174"/>
      <c r="DD9" s="174"/>
      <c r="DE9" s="174"/>
      <c r="DF9" s="174"/>
      <c r="DG9" s="174"/>
      <c r="DH9" s="174"/>
      <c r="DI9" s="174"/>
      <c r="DJ9" s="174"/>
      <c r="DK9" s="174"/>
      <c r="DL9" s="174"/>
      <c r="DM9" s="174"/>
      <c r="DN9" s="174"/>
      <c r="DO9" s="174"/>
      <c r="DP9" s="174"/>
      <c r="DQ9" s="174"/>
      <c r="DR9" s="174"/>
      <c r="DS9" s="174"/>
      <c r="DT9" s="174"/>
      <c r="DU9" s="174"/>
      <c r="DV9" s="174"/>
      <c r="DW9" s="174"/>
      <c r="DX9" s="174"/>
      <c r="DY9" s="174"/>
      <c r="DZ9" s="174"/>
      <c r="EA9" s="174"/>
      <c r="EB9" s="174"/>
      <c r="EC9" s="174"/>
      <c r="ED9" s="174"/>
      <c r="EE9" s="174"/>
      <c r="EF9" s="174"/>
      <c r="EG9" s="174"/>
      <c r="EH9" s="174"/>
      <c r="EI9" s="174"/>
      <c r="EJ9" s="174"/>
      <c r="EK9" s="174"/>
      <c r="EL9" s="174"/>
      <c r="EM9" s="174"/>
      <c r="EN9" s="174"/>
      <c r="EO9" s="174"/>
      <c r="EP9" s="174"/>
      <c r="EQ9" s="174"/>
      <c r="ER9" s="174"/>
      <c r="ES9" s="174"/>
      <c r="ET9" s="174"/>
      <c r="EU9" s="174"/>
      <c r="EV9" s="174"/>
      <c r="EW9" s="174"/>
      <c r="EX9" s="174"/>
      <c r="EY9" s="174"/>
      <c r="EZ9" s="174"/>
      <c r="FA9" s="174"/>
      <c r="FB9" s="174"/>
      <c r="FC9" s="174"/>
      <c r="FD9" s="174"/>
      <c r="FE9" s="174"/>
      <c r="FF9" s="174"/>
      <c r="FG9" s="174"/>
      <c r="FH9" s="174"/>
      <c r="FI9" s="174"/>
      <c r="FJ9" s="174"/>
      <c r="FK9" s="174"/>
      <c r="FL9" s="174"/>
      <c r="FM9" s="174"/>
      <c r="FN9" s="174"/>
      <c r="FO9" s="174"/>
      <c r="FP9" s="174"/>
      <c r="FQ9" s="174"/>
      <c r="FR9" s="174"/>
      <c r="FS9" s="174"/>
      <c r="FT9" s="174"/>
      <c r="FU9" s="174"/>
      <c r="FV9" s="174"/>
      <c r="FW9" s="174"/>
      <c r="FX9" s="174"/>
      <c r="FY9" s="174"/>
      <c r="FZ9" s="174"/>
      <c r="GA9" s="174"/>
      <c r="GB9" s="174"/>
      <c r="GC9" s="174"/>
      <c r="GD9" s="174"/>
      <c r="GE9" s="174"/>
      <c r="GF9" s="174"/>
      <c r="GG9" s="174"/>
      <c r="GH9" s="174"/>
      <c r="GI9" s="174"/>
      <c r="GJ9" s="174"/>
      <c r="GK9" s="174"/>
      <c r="GL9" s="174"/>
      <c r="GM9" s="174"/>
      <c r="GN9" s="174"/>
      <c r="GO9" s="174"/>
      <c r="GP9" s="174"/>
      <c r="GQ9" s="174"/>
      <c r="GR9" s="174"/>
      <c r="GS9" s="174"/>
      <c r="GT9" s="174"/>
      <c r="GU9" s="174"/>
      <c r="GV9" s="174"/>
      <c r="GW9" s="174"/>
      <c r="GX9" s="174"/>
      <c r="GY9" s="174"/>
      <c r="GZ9" s="174"/>
      <c r="HA9" s="174"/>
      <c r="HB9" s="174"/>
      <c r="HC9" s="174"/>
      <c r="HD9" s="174"/>
      <c r="HE9" s="174"/>
      <c r="HF9" s="174"/>
      <c r="HG9" s="174"/>
      <c r="HH9" s="174"/>
      <c r="HI9" s="174"/>
      <c r="HJ9" s="174"/>
      <c r="HK9" s="174"/>
      <c r="HL9" s="174"/>
      <c r="HM9" s="174"/>
      <c r="HN9" s="174"/>
      <c r="HO9" s="174"/>
      <c r="HP9" s="174"/>
      <c r="HQ9" s="174"/>
      <c r="HR9" s="174"/>
      <c r="HS9" s="174"/>
      <c r="HT9" s="174"/>
      <c r="HU9" s="174"/>
      <c r="HV9" s="174"/>
      <c r="HW9" s="174"/>
      <c r="HX9" s="174"/>
      <c r="HY9" s="174"/>
      <c r="HZ9" s="174"/>
      <c r="IA9" s="174"/>
      <c r="IB9" s="174"/>
      <c r="IC9" s="174"/>
      <c r="ID9" s="174"/>
      <c r="IE9" s="174"/>
      <c r="IF9" s="174"/>
      <c r="IG9" s="174"/>
      <c r="IH9" s="174"/>
      <c r="II9" s="174"/>
      <c r="IJ9" s="174"/>
      <c r="IK9" s="174"/>
      <c r="IL9" s="174"/>
      <c r="IM9" s="174"/>
      <c r="IN9" s="174"/>
      <c r="IO9" s="174"/>
      <c r="IP9" s="174"/>
      <c r="IQ9" s="174"/>
      <c r="IR9" s="174"/>
      <c r="IS9" s="174"/>
      <c r="IT9" s="174"/>
      <c r="IU9" s="174"/>
      <c r="IV9" s="174"/>
      <c r="IW9" s="174"/>
      <c r="IX9" s="174"/>
      <c r="IY9" s="174"/>
      <c r="IZ9" s="174"/>
      <c r="JA9" s="174"/>
      <c r="JB9" s="174"/>
      <c r="JC9" s="174"/>
      <c r="JD9" s="174"/>
      <c r="JE9" s="174"/>
      <c r="JF9" s="174"/>
      <c r="JG9" s="174"/>
      <c r="JH9" s="174"/>
      <c r="JI9" s="174"/>
      <c r="JJ9" s="174"/>
      <c r="JK9" s="174"/>
      <c r="JL9" s="174"/>
      <c r="JM9" s="174"/>
      <c r="JN9" s="174"/>
      <c r="JO9" s="174"/>
      <c r="JP9" s="174"/>
      <c r="JQ9" s="174"/>
      <c r="JR9" s="174"/>
      <c r="JS9" s="174"/>
      <c r="JT9" s="174"/>
      <c r="JU9" s="174"/>
      <c r="JV9" s="174"/>
      <c r="JW9" s="174"/>
      <c r="JX9" s="174"/>
      <c r="JY9" s="174"/>
      <c r="JZ9" s="174"/>
      <c r="KA9" s="174"/>
      <c r="KB9" s="174"/>
      <c r="KC9" s="174"/>
      <c r="KD9" s="174"/>
      <c r="KE9" s="174"/>
      <c r="KF9" s="174"/>
      <c r="KG9" s="174"/>
      <c r="KH9" s="174"/>
      <c r="KI9" s="174"/>
      <c r="KJ9" s="174"/>
      <c r="KK9" s="174"/>
      <c r="KL9" s="174"/>
    </row>
    <row r="10" spans="1:298" ht="57.75" customHeight="1">
      <c r="A10" s="359">
        <v>1</v>
      </c>
      <c r="B10" s="380" t="s">
        <v>514</v>
      </c>
      <c r="C10" s="359" t="s">
        <v>316</v>
      </c>
      <c r="D10" s="377" t="s">
        <v>502</v>
      </c>
      <c r="E10" s="359" t="s">
        <v>485</v>
      </c>
      <c r="F10" s="359" t="s">
        <v>486</v>
      </c>
      <c r="G10" s="359" t="s">
        <v>41</v>
      </c>
      <c r="H10" s="359">
        <v>100</v>
      </c>
      <c r="I10" s="361" t="str">
        <f>IF(H10&lt;=2,'Tabla probabilidad'!$B$5,IF(H10&lt;=24,'Tabla probabilidad'!$B$6,IF(H10&lt;=500,'Tabla probabilidad'!$B$7,IF(H10&lt;=5000,'Tabla probabilidad'!$B$8,IF(H10&gt;5000,'Tabla probabilidad'!$B$9)))))</f>
        <v>Media</v>
      </c>
      <c r="J10" s="363">
        <f>IF(H10&lt;=2,'Tabla probabilidad'!$D$5,IF(H10&lt;=24,'Tabla probabilidad'!$D$6,IF(H10&lt;=500,'Tabla probabilidad'!$D$7,IF(H10&lt;=5000,'Tabla probabilidad'!$D$8,IF(H10&gt;5000,'Tabla probabilidad'!$D$9)))))</f>
        <v>0.6</v>
      </c>
      <c r="K10" s="359" t="s">
        <v>314</v>
      </c>
      <c r="L10" s="35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9" t="str">
        <f>VLOOKUP((I10&amp;L10),Hoja1!$B$4:$C$28,2,0)</f>
        <v xml:space="preserve">Alto </v>
      </c>
      <c r="O10" s="150">
        <v>1</v>
      </c>
      <c r="P10" s="188" t="s">
        <v>487</v>
      </c>
      <c r="Q10" s="150" t="str">
        <f t="shared" ref="Q10:Q25" si="0">IF(R10="Preventivo","Probabilidad",IF(R10="Detectivo","Probabilidad", IF(R10="Correctivo","Impacto")))</f>
        <v>Probabilidad</v>
      </c>
      <c r="R10" s="150" t="s">
        <v>52</v>
      </c>
      <c r="S10" s="150" t="s">
        <v>57</v>
      </c>
      <c r="T10" s="151">
        <f>VLOOKUP(R10&amp;S10,Hoja1!$Q$4:$R$9,2,0)</f>
        <v>0.45</v>
      </c>
      <c r="U10" s="152" t="s">
        <v>59</v>
      </c>
      <c r="V10" s="152" t="s">
        <v>62</v>
      </c>
      <c r="W10" s="152" t="s">
        <v>65</v>
      </c>
      <c r="X10" s="163">
        <f>IF(Q10="Probabilidad",($J$10*T10),IF(Q10="Impacto"," "))</f>
        <v>0.27</v>
      </c>
      <c r="Y10" s="163" t="str">
        <f>IF(Z10&lt;=20%,'Tabla probabilidad'!$B$5,IF(Z10&lt;=40%,'Tabla probabilidad'!$B$6,IF(Z10&lt;=60%,'Tabla probabilidad'!$B$7,IF(Z10&lt;=80%,'Tabla probabilidad'!$B$8,IF(Z10&lt;=100%,'Tabla probabilidad'!$B$9)))))</f>
        <v>Baja</v>
      </c>
      <c r="Z10" s="163">
        <f>IF(R10="Preventivo",(J10-(J10*T10)),IF(R10="Detectivo",(J10-(J10*T10)),IF(R10="Correctivo",(J10))))</f>
        <v>0.32999999999999996</v>
      </c>
      <c r="AA10" s="363" t="str">
        <f>IF(AB10&lt;=20%,'Tabla probabilidad'!$B$5,IF(AB10&lt;=40%,'Tabla probabilidad'!$B$6,IF(AB10&lt;=60%,'Tabla probabilidad'!$B$7,IF(AB10&lt;=80%,'Tabla probabilidad'!$B$8,IF(AB10&lt;=100%,'Tabla probabilidad'!$B$9)))))</f>
        <v>Baja</v>
      </c>
      <c r="AB10" s="363">
        <v>0.33</v>
      </c>
      <c r="AC10" s="163" t="str">
        <f>IF(AD10&lt;=20%,"Leve",IF(AD10&lt;=40%,"Menor",IF(AD10&lt;=60%,"Moderado",IF(AD10&lt;=80%,"Mayor",IF(AD10&lt;=100%,"Catastrófico")))))</f>
        <v>Mayor</v>
      </c>
      <c r="AD10" s="163">
        <f>IF(Q10="Probabilidad",(($M$10-0)),IF(Q10="Impacto",($M$10-($M$10*T10))))</f>
        <v>0.8</v>
      </c>
      <c r="AE10" s="363" t="str">
        <f>IF(AF10&lt;=20%,"Leve",IF(AF10&lt;=40%,"Menor",IF(AF10&lt;=60%,"Moderado",IF(AF10&lt;=80%,"Mayor",IF(AF10&lt;=100%,"Catastrófico")))))</f>
        <v>Mayor</v>
      </c>
      <c r="AF10" s="363">
        <f>AVERAGE(AD10:AD12)</f>
        <v>0.80000000000000016</v>
      </c>
      <c r="AG10" s="359" t="str">
        <f>VLOOKUP(AA10&amp;AE10,Hoja1!$B$4:$C$28,2,0)</f>
        <v xml:space="preserve">Alto </v>
      </c>
      <c r="AH10" s="359" t="s">
        <v>288</v>
      </c>
      <c r="AI10" s="359" t="s">
        <v>538</v>
      </c>
      <c r="AJ10" s="359" t="s">
        <v>544</v>
      </c>
      <c r="AK10" s="370">
        <v>44927</v>
      </c>
      <c r="AL10" s="370">
        <v>45291</v>
      </c>
      <c r="AM10" s="373" t="s">
        <v>551</v>
      </c>
      <c r="AN10" s="365" t="s">
        <v>177</v>
      </c>
    </row>
    <row r="11" spans="1:298" ht="72.75" customHeight="1">
      <c r="A11" s="367"/>
      <c r="B11" s="381"/>
      <c r="C11" s="367"/>
      <c r="D11" s="379"/>
      <c r="E11" s="367"/>
      <c r="F11" s="367"/>
      <c r="G11" s="367"/>
      <c r="H11" s="367"/>
      <c r="I11" s="368"/>
      <c r="J11" s="369"/>
      <c r="K11" s="367"/>
      <c r="L11" s="367"/>
      <c r="M11" s="367"/>
      <c r="N11" s="367"/>
      <c r="O11" s="150">
        <v>2</v>
      </c>
      <c r="P11" s="189" t="s">
        <v>488</v>
      </c>
      <c r="Q11" s="150" t="str">
        <f t="shared" si="0"/>
        <v>Probabilidad</v>
      </c>
      <c r="R11" s="150" t="s">
        <v>52</v>
      </c>
      <c r="S11" s="150" t="s">
        <v>57</v>
      </c>
      <c r="T11" s="151">
        <f>VLOOKUP(R11&amp;S11,Hoja1!$Q$4:$R$9,2,0)</f>
        <v>0.45</v>
      </c>
      <c r="U11" s="152" t="s">
        <v>60</v>
      </c>
      <c r="V11" s="152" t="s">
        <v>62</v>
      </c>
      <c r="W11" s="152" t="s">
        <v>65</v>
      </c>
      <c r="X11" s="163">
        <f>IF(Q11="Probabilidad",($J$10*T11),IF(Q11="Impacto"," "))</f>
        <v>0.27</v>
      </c>
      <c r="Y11" s="163" t="str">
        <f>IF(Z11&lt;=20%,'Tabla probabilidad'!$B$5,IF(Z11&lt;=40%,'Tabla probabilidad'!$B$6,IF(Z11&lt;=60%,'Tabla probabilidad'!$B$7,IF(Z11&lt;=80%,'Tabla probabilidad'!$B$8,IF(Z11&lt;=100%,'Tabla probabilidad'!$B$9)))))</f>
        <v>Baja</v>
      </c>
      <c r="Z11" s="163">
        <f>IF(R11="Preventivo",(J10-(J10*T11)),IF(R11="Detectivo",(J10-(J10*T11)),IF(R11="Correctivo",(J10))))</f>
        <v>0.32999999999999996</v>
      </c>
      <c r="AA11" s="369"/>
      <c r="AB11" s="369"/>
      <c r="AC11" s="163" t="str">
        <f t="shared" ref="AC11:AC25" si="1">IF(AD11&lt;=20%,"Leve",IF(AD11&lt;=40%,"Menor",IF(AD11&lt;=60%,"Moderado",IF(AD11&lt;=80%,"Mayor",IF(AD11&lt;=100%,"Catastrófico")))))</f>
        <v>Mayor</v>
      </c>
      <c r="AD11" s="163">
        <f>IF(Q11="Probabilidad",(($M$10-0)),IF(Q11="Impacto",($M$10-($M$10*T11))))</f>
        <v>0.8</v>
      </c>
      <c r="AE11" s="369"/>
      <c r="AF11" s="369"/>
      <c r="AG11" s="367"/>
      <c r="AH11" s="367"/>
      <c r="AI11" s="367"/>
      <c r="AJ11" s="367"/>
      <c r="AK11" s="371"/>
      <c r="AL11" s="371"/>
      <c r="AM11" s="374"/>
      <c r="AN11" s="365"/>
    </row>
    <row r="12" spans="1:298" ht="107.25" customHeight="1" thickBot="1">
      <c r="A12" s="360"/>
      <c r="B12" s="382"/>
      <c r="C12" s="360"/>
      <c r="D12" s="378"/>
      <c r="E12" s="360"/>
      <c r="F12" s="360"/>
      <c r="G12" s="360"/>
      <c r="H12" s="360"/>
      <c r="I12" s="362"/>
      <c r="J12" s="364"/>
      <c r="K12" s="360"/>
      <c r="L12" s="360"/>
      <c r="M12" s="360"/>
      <c r="N12" s="360"/>
      <c r="O12" s="150">
        <v>3</v>
      </c>
      <c r="P12" s="288" t="s">
        <v>489</v>
      </c>
      <c r="Q12" s="156" t="str">
        <f t="shared" si="0"/>
        <v>Probabilidad</v>
      </c>
      <c r="R12" s="156" t="s">
        <v>52</v>
      </c>
      <c r="S12" s="156" t="s">
        <v>57</v>
      </c>
      <c r="T12" s="158">
        <f>VLOOKUP(R12&amp;S12,Hoja1!$Q$4:$R$9,2,0)</f>
        <v>0.45</v>
      </c>
      <c r="U12" s="156" t="s">
        <v>59</v>
      </c>
      <c r="V12" s="156" t="s">
        <v>62</v>
      </c>
      <c r="W12" s="156" t="s">
        <v>65</v>
      </c>
      <c r="X12" s="163">
        <f t="shared" ref="X12" si="2">IF(Q12="Probabilidad",($J$10*T12),IF(Q12="Impacto"," "))</f>
        <v>0.27</v>
      </c>
      <c r="Y12" s="163" t="str">
        <f>IF(Z12&lt;=20%,'Tabla probabilidad'!$B$5,IF(Z12&lt;=40%,'Tabla probabilidad'!$B$6,IF(Z12&lt;=60%,'Tabla probabilidad'!$B$7,IF(Z12&lt;=80%,'Tabla probabilidad'!$B$8,IF(Z12&lt;=100%,'Tabla probabilidad'!$B$9)))))</f>
        <v>Baja</v>
      </c>
      <c r="Z12" s="163">
        <f>IF(R12="Preventivo",(J10-(J10*T12)),IF(R12="Detectivo",(J10-(J10*T12)),IF(R12="Correctivo",(J10))))</f>
        <v>0.32999999999999996</v>
      </c>
      <c r="AA12" s="369"/>
      <c r="AB12" s="369"/>
      <c r="AC12" s="163" t="str">
        <f t="shared" si="1"/>
        <v>Mayor</v>
      </c>
      <c r="AD12" s="163">
        <f>IF(Q12="Probabilidad",(($M$10-0)),IF(Q12="Impacto",($M$10-($M$10*T12))))</f>
        <v>0.8</v>
      </c>
      <c r="AE12" s="369"/>
      <c r="AF12" s="369"/>
      <c r="AG12" s="367"/>
      <c r="AH12" s="367"/>
      <c r="AI12" s="367"/>
      <c r="AJ12" s="367"/>
      <c r="AK12" s="372"/>
      <c r="AL12" s="372"/>
      <c r="AM12" s="374"/>
      <c r="AN12" s="365"/>
    </row>
    <row r="13" spans="1:298" ht="39" customHeight="1" thickBot="1">
      <c r="A13" s="359">
        <v>2</v>
      </c>
      <c r="B13" s="426" t="s">
        <v>491</v>
      </c>
      <c r="C13" s="359" t="s">
        <v>316</v>
      </c>
      <c r="D13" s="377" t="s">
        <v>490</v>
      </c>
      <c r="E13" s="359" t="s">
        <v>493</v>
      </c>
      <c r="F13" s="359" t="s">
        <v>494</v>
      </c>
      <c r="G13" s="359" t="s">
        <v>44</v>
      </c>
      <c r="H13" s="359">
        <v>100</v>
      </c>
      <c r="I13" s="361" t="str">
        <f>IF(H13&lt;=2,'Tabla probabilidad'!$B$5,IF(H13&lt;=24,'Tabla probabilidad'!$B$6,IF(H13&lt;=500,'Tabla probabilidad'!$B$7,IF(H13&lt;=5000,'Tabla probabilidad'!$B$8,IF(H13&gt;5000,'Tabla probabilidad'!$B$9)))))</f>
        <v>Media</v>
      </c>
      <c r="J13" s="363">
        <f>IF(H13&lt;=2,'Tabla probabilidad'!$D$5,IF(H13&lt;=24,'Tabla probabilidad'!$D$6,IF(H13&lt;=500,'Tabla probabilidad'!$D$7,IF(H13&lt;=5000,'Tabla probabilidad'!$D$8,IF(H13&gt;5000,'Tabla probabilidad'!$D$9)))))</f>
        <v>0.6</v>
      </c>
      <c r="K13" s="359" t="s">
        <v>314</v>
      </c>
      <c r="L13" s="359"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59"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59" t="str">
        <f>VLOOKUP((I13&amp;L13),Hoja1!$B$4:$C$28,2,0)</f>
        <v xml:space="preserve">Alto </v>
      </c>
      <c r="O13" s="265">
        <v>1</v>
      </c>
      <c r="P13" s="282" t="s">
        <v>524</v>
      </c>
      <c r="Q13" s="165" t="str">
        <f t="shared" si="0"/>
        <v>Probabilidad</v>
      </c>
      <c r="R13" s="165" t="s">
        <v>52</v>
      </c>
      <c r="S13" s="165" t="s">
        <v>57</v>
      </c>
      <c r="T13" s="166">
        <f>VLOOKUP(R13&amp;S13,Hoja1!$Q$4:$R$9,2,0)</f>
        <v>0.45</v>
      </c>
      <c r="U13" s="165" t="s">
        <v>59</v>
      </c>
      <c r="V13" s="165" t="s">
        <v>62</v>
      </c>
      <c r="W13" s="165" t="s">
        <v>65</v>
      </c>
      <c r="X13" s="166">
        <f>IF(Q13="Probabilidad",($J$13*T13),IF(Q13="Impacto"," "))</f>
        <v>0.27</v>
      </c>
      <c r="Y13" s="166" t="str">
        <f>IF(Z13&lt;=20%,'Tabla probabilidad'!$B$5,IF(Z13&lt;=40%,'Tabla probabilidad'!$B$6,IF(Z13&lt;=60%,'Tabla probabilidad'!$B$7,IF(Z13&lt;=80%,'Tabla probabilidad'!$B$8,IF(Z13&lt;=100%,'Tabla probabilidad'!$B$9)))))</f>
        <v>Baja</v>
      </c>
      <c r="Z13" s="166">
        <f>IF(R13="Preventivo",(J13-(J13*T13)),IF(R13="Detectivo",(J13-(J13*T13)),IF(R13="Correctivo",(J13))))</f>
        <v>0.32999999999999996</v>
      </c>
      <c r="AA13" s="363" t="str">
        <f>IF(AB13&lt;=20%,'Tabla probabilidad'!$B$5,IF(AB13&lt;=40%,'Tabla probabilidad'!$B$6,IF(AB13&lt;=60%,'Tabla probabilidad'!$B$7,IF(AB13&lt;=80%,'Tabla probabilidad'!$B$8,IF(AB13&lt;=100%,'Tabla probabilidad'!$B$9)))))</f>
        <v>Baja</v>
      </c>
      <c r="AB13" s="363">
        <f>AVERAGE(Z13:Z14)</f>
        <v>0.32999999999999996</v>
      </c>
      <c r="AC13" s="166" t="str">
        <f t="shared" si="1"/>
        <v>Mayor</v>
      </c>
      <c r="AD13" s="166">
        <f>IF(Q13="Probabilidad",(($M$13-0)),IF(Q13="Impacto",($M$13-($M$13*T13))))</f>
        <v>0.8</v>
      </c>
      <c r="AE13" s="363" t="str">
        <f>IF(AF13&lt;=20%,"Leve",IF(AF13&lt;=40%,"Menor",IF(AF13&lt;=60%,"Moderado",IF(AF13&lt;=80%,"Mayor",IF(AF13&lt;=100%,"Catastrófico")))))</f>
        <v>Mayor</v>
      </c>
      <c r="AF13" s="363">
        <f>AVERAGE(AD13:AD14)</f>
        <v>0.8</v>
      </c>
      <c r="AG13" s="359" t="str">
        <f>VLOOKUP(AA13&amp;AE13,Hoja1!$B$4:$C$28,2,0)</f>
        <v xml:space="preserve">Alto </v>
      </c>
      <c r="AH13" s="359" t="s">
        <v>288</v>
      </c>
      <c r="AI13" s="359" t="s">
        <v>542</v>
      </c>
      <c r="AJ13" s="359" t="s">
        <v>544</v>
      </c>
      <c r="AK13" s="370">
        <v>44927</v>
      </c>
      <c r="AL13" s="370">
        <v>45291</v>
      </c>
      <c r="AM13" s="373" t="s">
        <v>552</v>
      </c>
      <c r="AN13" s="359" t="s">
        <v>177</v>
      </c>
    </row>
    <row r="14" spans="1:298" ht="30">
      <c r="A14" s="360"/>
      <c r="B14" s="427"/>
      <c r="C14" s="360"/>
      <c r="D14" s="378"/>
      <c r="E14" s="360"/>
      <c r="F14" s="360"/>
      <c r="G14" s="360"/>
      <c r="H14" s="360"/>
      <c r="I14" s="362"/>
      <c r="J14" s="364"/>
      <c r="K14" s="360"/>
      <c r="L14" s="360"/>
      <c r="M14" s="360"/>
      <c r="N14" s="360"/>
      <c r="O14" s="265">
        <v>2</v>
      </c>
      <c r="P14" s="188" t="s">
        <v>492</v>
      </c>
      <c r="Q14" s="165" t="str">
        <f t="shared" si="0"/>
        <v>Probabilidad</v>
      </c>
      <c r="R14" s="165" t="s">
        <v>52</v>
      </c>
      <c r="S14" s="165" t="s">
        <v>57</v>
      </c>
      <c r="T14" s="166">
        <f>VLOOKUP(R14&amp;S14,Hoja1!$Q$4:$R$9,2,0)</f>
        <v>0.45</v>
      </c>
      <c r="U14" s="165" t="s">
        <v>60</v>
      </c>
      <c r="V14" s="165" t="s">
        <v>63</v>
      </c>
      <c r="W14" s="165" t="s">
        <v>65</v>
      </c>
      <c r="X14" s="166">
        <f>IF(Q14="Probabilidad",($J$13*T14),IF(Q14="Impacto"," "))</f>
        <v>0.27</v>
      </c>
      <c r="Y14" s="166" t="str">
        <f>IF(Z14&lt;=20%,'Tabla probabilidad'!$B$5,IF(Z14&lt;=40%,'Tabla probabilidad'!$B$6,IF(Z14&lt;=60%,'Tabla probabilidad'!$B$7,IF(Z14&lt;=80%,'Tabla probabilidad'!$B$8,IF(Z14&lt;=100%,'Tabla probabilidad'!$B$9)))))</f>
        <v>Baja</v>
      </c>
      <c r="Z14" s="166">
        <f>IF(R14="Preventivo",(J13-(J13*T14)),IF(R14="Detectivo",(J13-(J13*T14)),IF(R14="Correctivo",(J13))))</f>
        <v>0.32999999999999996</v>
      </c>
      <c r="AA14" s="369"/>
      <c r="AB14" s="369"/>
      <c r="AC14" s="166" t="str">
        <f t="shared" si="1"/>
        <v>Mayor</v>
      </c>
      <c r="AD14" s="166">
        <f t="shared" ref="AD14" si="3">IF(Q14="Probabilidad",(($M$13-0)),IF(Q14="Impacto",($M$13-($M$13*T14))))</f>
        <v>0.8</v>
      </c>
      <c r="AE14" s="369"/>
      <c r="AF14" s="369"/>
      <c r="AG14" s="367"/>
      <c r="AH14" s="367"/>
      <c r="AI14" s="360"/>
      <c r="AJ14" s="360"/>
      <c r="AK14" s="372"/>
      <c r="AL14" s="371"/>
      <c r="AM14" s="374"/>
      <c r="AN14" s="360"/>
    </row>
    <row r="15" spans="1:298" ht="101.45" customHeight="1">
      <c r="A15" s="359">
        <v>3</v>
      </c>
      <c r="B15" s="375" t="s">
        <v>515</v>
      </c>
      <c r="C15" s="359" t="s">
        <v>290</v>
      </c>
      <c r="D15" s="377" t="s">
        <v>495</v>
      </c>
      <c r="E15" s="359" t="s">
        <v>496</v>
      </c>
      <c r="F15" s="359" t="s">
        <v>497</v>
      </c>
      <c r="G15" s="359" t="s">
        <v>41</v>
      </c>
      <c r="H15" s="359">
        <v>100</v>
      </c>
      <c r="I15" s="361" t="str">
        <f>IF(H15&lt;=2,'Tabla probabilidad'!$B$5,IF(H15&lt;=24,'Tabla probabilidad'!$B$6,IF(H15&lt;=500,'Tabla probabilidad'!$B$7,IF(H15&lt;=5000,'Tabla probabilidad'!$B$8,IF(H15&gt;5000,'Tabla probabilidad'!$B$9)))))</f>
        <v>Media</v>
      </c>
      <c r="J15" s="363">
        <f>IF(H15&lt;=2,'Tabla probabilidad'!$D$5,IF(H15&lt;=24,'Tabla probabilidad'!$D$6,IF(H15&lt;=500,'Tabla probabilidad'!$D$7,IF(H15&lt;=5000,'Tabla probabilidad'!$D$8,IF(H15&gt;5000,'Tabla probabilidad'!$D$9)))))</f>
        <v>0.6</v>
      </c>
      <c r="K15" s="359" t="s">
        <v>299</v>
      </c>
      <c r="L15" s="35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9" t="str">
        <f>VLOOKUP((I15&amp;L15),Hoja1!$B$4:$C$28,2,0)</f>
        <v xml:space="preserve">Alto </v>
      </c>
      <c r="O15" s="165">
        <v>1</v>
      </c>
      <c r="P15" s="288" t="s">
        <v>498</v>
      </c>
      <c r="Q15" s="165" t="str">
        <f t="shared" si="0"/>
        <v>Probabilidad</v>
      </c>
      <c r="R15" s="165" t="s">
        <v>52</v>
      </c>
      <c r="S15" s="165" t="s">
        <v>57</v>
      </c>
      <c r="T15" s="166">
        <f>VLOOKUP(R15&amp;S15,Hoja1!$Q$4:$R$9,2,0)</f>
        <v>0.45</v>
      </c>
      <c r="U15" s="165" t="s">
        <v>59</v>
      </c>
      <c r="V15" s="165" t="s">
        <v>62</v>
      </c>
      <c r="W15" s="165" t="s">
        <v>65</v>
      </c>
      <c r="X15" s="166">
        <f>IF(Q15="Probabilidad",($J$15*T15),IF(Q15="Impacto"," "))</f>
        <v>0.27</v>
      </c>
      <c r="Y15" s="166" t="str">
        <f>IF(Z15&lt;=20%,'Tabla probabilidad'!$B$5,IF(Z15&lt;=40%,'Tabla probabilidad'!$B$6,IF(Z15&lt;=60%,'Tabla probabilidad'!$B$7,IF(Z15&lt;=80%,'Tabla probabilidad'!$B$8,IF(Z15&lt;=100%,'Tabla probabilidad'!$B$9)))))</f>
        <v>Baja</v>
      </c>
      <c r="Z15" s="166">
        <f>IF(R15="Preventivo",(J15-(J15*T15)),IF(R15="Detectivo",(J15-(J15*T15)),IF(R15="Correctivo",(J15))))</f>
        <v>0.32999999999999996</v>
      </c>
      <c r="AA15" s="363" t="str">
        <f>IF(AB15&lt;=20%,'Tabla probabilidad'!$B$5,IF(AB15&lt;=40%,'Tabla probabilidad'!$B$6,IF(AB15&lt;=60%,'Tabla probabilidad'!$B$7,IF(AB15&lt;=80%,'Tabla probabilidad'!$B$8,IF(AB15&lt;=100%,'Tabla probabilidad'!$B$9)))))</f>
        <v>Baja</v>
      </c>
      <c r="AB15" s="363">
        <f>AVERAGE(Z15:Z16)</f>
        <v>0.32999999999999996</v>
      </c>
      <c r="AC15" s="166" t="str">
        <f t="shared" si="1"/>
        <v>Mayor</v>
      </c>
      <c r="AD15" s="166">
        <f>IF(Q15="Probabilidad",(($M$15-0)),IF(Q15="Impacto",($M$15-($M$15*T15))))</f>
        <v>0.8</v>
      </c>
      <c r="AE15" s="363" t="str">
        <f>IF(AF15&lt;=20%,"Leve",IF(AF15&lt;=40%,"Menor",IF(AF15&lt;=60%,"Moderado",IF(AF15&lt;=80%,"Mayor",IF(AF15&lt;=100%,"Catastrófico")))))</f>
        <v>Mayor</v>
      </c>
      <c r="AF15" s="363">
        <f>AVERAGE(AD15:AD16)</f>
        <v>0.8</v>
      </c>
      <c r="AG15" s="359" t="str">
        <f>VLOOKUP(AA15&amp;AE15,Hoja1!$B$4:$C$28,2,0)</f>
        <v xml:space="preserve">Alto </v>
      </c>
      <c r="AH15" s="359" t="s">
        <v>288</v>
      </c>
      <c r="AI15" s="359" t="s">
        <v>540</v>
      </c>
      <c r="AJ15" s="359" t="s">
        <v>544</v>
      </c>
      <c r="AK15" s="370">
        <v>44927</v>
      </c>
      <c r="AL15" s="372"/>
      <c r="AM15" s="373" t="s">
        <v>541</v>
      </c>
      <c r="AN15" s="359" t="s">
        <v>177</v>
      </c>
    </row>
    <row r="16" spans="1:298" ht="84" customHeight="1">
      <c r="A16" s="360"/>
      <c r="B16" s="376"/>
      <c r="C16" s="360"/>
      <c r="D16" s="378"/>
      <c r="E16" s="360"/>
      <c r="F16" s="360"/>
      <c r="G16" s="360"/>
      <c r="H16" s="360"/>
      <c r="I16" s="362"/>
      <c r="J16" s="364"/>
      <c r="K16" s="360"/>
      <c r="L16" s="360"/>
      <c r="M16" s="360"/>
      <c r="N16" s="360"/>
      <c r="O16" s="165">
        <v>2</v>
      </c>
      <c r="P16" s="189" t="s">
        <v>499</v>
      </c>
      <c r="Q16" s="165" t="str">
        <f t="shared" si="0"/>
        <v>Probabilidad</v>
      </c>
      <c r="R16" s="165" t="s">
        <v>52</v>
      </c>
      <c r="S16" s="165" t="s">
        <v>57</v>
      </c>
      <c r="T16" s="166">
        <f>VLOOKUP(R16&amp;S16,Hoja1!$Q$4:$R$9,2,0)</f>
        <v>0.45</v>
      </c>
      <c r="U16" s="165" t="s">
        <v>60</v>
      </c>
      <c r="V16" s="165" t="s">
        <v>62</v>
      </c>
      <c r="W16" s="165" t="s">
        <v>65</v>
      </c>
      <c r="X16" s="179">
        <f t="shared" ref="X16" si="4">IF(Q16="Probabilidad",($J$15*T16),IF(Q16="Impacto"," "))</f>
        <v>0.27</v>
      </c>
      <c r="Y16" s="166" t="str">
        <f>IF(Z16&lt;=20%,'Tabla probabilidad'!$B$5,IF(Z16&lt;=40%,'Tabla probabilidad'!$B$6,IF(Z16&lt;=60%,'Tabla probabilidad'!$B$7,IF(Z16&lt;=80%,'Tabla probabilidad'!$B$8,IF(Z16&lt;=100%,'Tabla probabilidad'!$B$9)))))</f>
        <v>Baja</v>
      </c>
      <c r="Z16" s="166">
        <f>IF(R16="Preventivo",(J15-(J15*T16)),IF(R16="Detectivo",(J15-(J15*T16)),IF(R16="Correctivo",(J15))))</f>
        <v>0.32999999999999996</v>
      </c>
      <c r="AA16" s="369"/>
      <c r="AB16" s="369"/>
      <c r="AC16" s="166" t="str">
        <f t="shared" si="1"/>
        <v>Mayor</v>
      </c>
      <c r="AD16" s="166">
        <f t="shared" ref="AD16" si="5">IF(Q16="Probabilidad",(($M$15-0)),IF(Q16="Impacto",($M$15-($M$15*T16))))</f>
        <v>0.8</v>
      </c>
      <c r="AE16" s="369"/>
      <c r="AF16" s="369"/>
      <c r="AG16" s="367"/>
      <c r="AH16" s="367"/>
      <c r="AI16" s="360"/>
      <c r="AJ16" s="360"/>
      <c r="AK16" s="372"/>
      <c r="AL16" s="370">
        <v>45291</v>
      </c>
      <c r="AM16" s="374"/>
      <c r="AN16" s="360"/>
    </row>
    <row r="17" spans="1:40" ht="132.6" customHeight="1">
      <c r="A17" s="359">
        <v>4</v>
      </c>
      <c r="B17" s="431" t="s">
        <v>383</v>
      </c>
      <c r="C17" s="359" t="s">
        <v>388</v>
      </c>
      <c r="D17" s="377" t="s">
        <v>503</v>
      </c>
      <c r="E17" s="359" t="s">
        <v>501</v>
      </c>
      <c r="F17" s="359" t="s">
        <v>500</v>
      </c>
      <c r="G17" s="359" t="s">
        <v>43</v>
      </c>
      <c r="H17" s="359">
        <v>100</v>
      </c>
      <c r="I17" s="361" t="str">
        <f>IF(H17&lt;=2,'Tabla probabilidad'!$B$5,IF(H17&lt;=24,'Tabla probabilidad'!$B$6,IF(H17&lt;=500,'Tabla probabilidad'!$B$7,IF(H17&lt;=5000,'Tabla probabilidad'!$B$8,IF(H17&gt;5000,'Tabla probabilidad'!$B$9)))))</f>
        <v>Media</v>
      </c>
      <c r="J17" s="363">
        <f>IF(H17&lt;=2,'Tabla probabilidad'!$D$5,IF(H17&lt;=24,'Tabla probabilidad'!$D$6,IF(H17&lt;=500,'Tabla probabilidad'!$D$7,IF(H17&lt;=5000,'Tabla probabilidad'!$D$8,IF(H17&gt;5000,'Tabla probabilidad'!$D$9)))))</f>
        <v>0.6</v>
      </c>
      <c r="K17" s="359" t="s">
        <v>306</v>
      </c>
      <c r="L17" s="359"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Mayor</v>
      </c>
      <c r="M17" s="359"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80%</v>
      </c>
      <c r="N17" s="359" t="str">
        <f>VLOOKUP((I17&amp;L17),Hoja1!$B$4:$C$28,2,0)</f>
        <v xml:space="preserve">Alto </v>
      </c>
      <c r="O17" s="178">
        <v>1</v>
      </c>
      <c r="P17" s="283" t="s">
        <v>504</v>
      </c>
      <c r="Q17" s="178" t="str">
        <f t="shared" si="0"/>
        <v>Probabilidad</v>
      </c>
      <c r="R17" s="178" t="s">
        <v>52</v>
      </c>
      <c r="S17" s="178" t="s">
        <v>57</v>
      </c>
      <c r="T17" s="179">
        <f>VLOOKUP(R17&amp;S17,Hoja1!$Q$4:$R$9,2,0)</f>
        <v>0.45</v>
      </c>
      <c r="U17" s="178" t="s">
        <v>59</v>
      </c>
      <c r="V17" s="178" t="s">
        <v>62</v>
      </c>
      <c r="W17" s="178" t="s">
        <v>65</v>
      </c>
      <c r="X17" s="179">
        <f>IF(Q17="Probabilidad",($J$17*T17),IF(Q17="Impacto"," "))</f>
        <v>0.27</v>
      </c>
      <c r="Y17" s="179" t="str">
        <f>IF(Z17&lt;=20%,'Tabla probabilidad'!$B$5,IF(Z17&lt;=40%,'Tabla probabilidad'!$B$6,IF(Z17&lt;=60%,'Tabla probabilidad'!$B$7,IF(Z17&lt;=80%,'Tabla probabilidad'!$B$8,IF(Z17&lt;=100%,'Tabla probabilidad'!$B$9)))))</f>
        <v>Baja</v>
      </c>
      <c r="Z17" s="179">
        <f>IF(R17="Preventivo",(J17-(J17*T17)),IF(R17="Detectivo",(J17-(J17*T17)),IF(R17="Correctivo",(J17))))</f>
        <v>0.32999999999999996</v>
      </c>
      <c r="AA17" s="363" t="str">
        <f>IF(AB17&lt;=20%,'Tabla probabilidad'!$B$5,IF(AB17&lt;=40%,'Tabla probabilidad'!$B$6,IF(AB17&lt;=60%,'Tabla probabilidad'!$B$7,IF(AB17&lt;=80%,'Tabla probabilidad'!$B$8,IF(AB17&lt;=100%,'Tabla probabilidad'!$B$9)))))</f>
        <v>Baja</v>
      </c>
      <c r="AB17" s="363">
        <f>AVERAGE(Z17:Z20)</f>
        <v>0.34499999999999997</v>
      </c>
      <c r="AC17" s="179" t="str">
        <f t="shared" si="1"/>
        <v>Mayor</v>
      </c>
      <c r="AD17" s="179">
        <f>IF(Q17="Probabilidad",(($M$17-0)),IF(Q17="Impacto",($M$17-($M$17*T17))))</f>
        <v>0.8</v>
      </c>
      <c r="AE17" s="363" t="str">
        <f>IF(AF17&lt;=20%,"Leve",IF(AF17&lt;=40%,"Menor",IF(AF17&lt;=60%,"Moderado",IF(AF17&lt;=80%,"Mayor",IF(AF17&lt;=100%,"Catastrófico")))))</f>
        <v>Mayor</v>
      </c>
      <c r="AF17" s="363">
        <f>AVERAGE(AD17:AD20)</f>
        <v>0.8</v>
      </c>
      <c r="AG17" s="359" t="str">
        <f>VLOOKUP(AA17&amp;AE17,Hoja1!$B$4:$C$28,2,0)</f>
        <v xml:space="preserve">Alto </v>
      </c>
      <c r="AH17" s="365" t="s">
        <v>286</v>
      </c>
      <c r="AI17" s="365" t="s">
        <v>529</v>
      </c>
      <c r="AJ17" s="365" t="s">
        <v>544</v>
      </c>
      <c r="AK17" s="370">
        <v>44927</v>
      </c>
      <c r="AL17" s="371"/>
      <c r="AM17" s="373" t="s">
        <v>526</v>
      </c>
      <c r="AN17" s="359" t="s">
        <v>177</v>
      </c>
    </row>
    <row r="18" spans="1:40" ht="51.6" customHeight="1">
      <c r="A18" s="367"/>
      <c r="B18" s="432"/>
      <c r="C18" s="367"/>
      <c r="D18" s="379"/>
      <c r="E18" s="367"/>
      <c r="F18" s="367"/>
      <c r="G18" s="367"/>
      <c r="H18" s="367"/>
      <c r="I18" s="368"/>
      <c r="J18" s="369"/>
      <c r="K18" s="367"/>
      <c r="L18" s="367"/>
      <c r="M18" s="367"/>
      <c r="N18" s="367"/>
      <c r="O18" s="178">
        <v>2</v>
      </c>
      <c r="P18" s="285" t="s">
        <v>336</v>
      </c>
      <c r="Q18" s="178" t="str">
        <f t="shared" si="0"/>
        <v>Probabilidad</v>
      </c>
      <c r="R18" s="178" t="s">
        <v>52</v>
      </c>
      <c r="S18" s="178" t="s">
        <v>57</v>
      </c>
      <c r="T18" s="179">
        <f>VLOOKUP(R18&amp;S18,Hoja1!$Q$4:$R$9,2,0)</f>
        <v>0.45</v>
      </c>
      <c r="U18" s="178" t="s">
        <v>59</v>
      </c>
      <c r="V18" s="178" t="s">
        <v>62</v>
      </c>
      <c r="W18" s="178" t="s">
        <v>65</v>
      </c>
      <c r="X18" s="179">
        <f t="shared" ref="X18:X20" si="6">IF(Q18="Probabilidad",($J$17*T18),IF(Q18="Impacto"," "))</f>
        <v>0.27</v>
      </c>
      <c r="Y18" s="179" t="str">
        <f>IF(Z18&lt;=20%,'Tabla probabilidad'!$B$5,IF(Z18&lt;=40%,'Tabla probabilidad'!$B$6,IF(Z18&lt;=60%,'Tabla probabilidad'!$B$7,IF(Z18&lt;=80%,'Tabla probabilidad'!$B$8,IF(Z18&lt;=100%,'Tabla probabilidad'!$B$9)))))</f>
        <v>Baja</v>
      </c>
      <c r="Z18" s="179">
        <f>IF(R18="Preventivo",(J17-(J17*T18)),IF(R18="Detectivo",(J17-(J17*T18)),IF(R18="Correctivo",(J17))))</f>
        <v>0.32999999999999996</v>
      </c>
      <c r="AA18" s="369"/>
      <c r="AB18" s="369"/>
      <c r="AC18" s="179" t="str">
        <f t="shared" si="1"/>
        <v>Mayor</v>
      </c>
      <c r="AD18" s="179">
        <f t="shared" ref="AD18:AD20" si="7">IF(Q18="Probabilidad",(($M$17-0)),IF(Q18="Impacto",($M$17-($M$17*T18))))</f>
        <v>0.8</v>
      </c>
      <c r="AE18" s="369"/>
      <c r="AF18" s="369"/>
      <c r="AG18" s="367"/>
      <c r="AH18" s="365"/>
      <c r="AI18" s="365"/>
      <c r="AJ18" s="365"/>
      <c r="AK18" s="371"/>
      <c r="AL18" s="372"/>
      <c r="AM18" s="374"/>
      <c r="AN18" s="367"/>
    </row>
    <row r="19" spans="1:40" ht="51.75" thickBot="1">
      <c r="A19" s="367"/>
      <c r="B19" s="432"/>
      <c r="C19" s="367"/>
      <c r="D19" s="379"/>
      <c r="E19" s="367"/>
      <c r="F19" s="367"/>
      <c r="G19" s="367"/>
      <c r="H19" s="367"/>
      <c r="I19" s="368"/>
      <c r="J19" s="369"/>
      <c r="K19" s="367"/>
      <c r="L19" s="367"/>
      <c r="M19" s="367"/>
      <c r="N19" s="367"/>
      <c r="O19" s="178">
        <v>3</v>
      </c>
      <c r="P19" s="284" t="s">
        <v>317</v>
      </c>
      <c r="Q19" s="178" t="str">
        <f t="shared" si="0"/>
        <v>Probabilidad</v>
      </c>
      <c r="R19" s="178" t="s">
        <v>52</v>
      </c>
      <c r="S19" s="178" t="s">
        <v>57</v>
      </c>
      <c r="T19" s="179">
        <f>VLOOKUP(R19&amp;S19,Hoja1!$Q$4:$R$9,2,0)</f>
        <v>0.45</v>
      </c>
      <c r="U19" s="178" t="s">
        <v>59</v>
      </c>
      <c r="V19" s="178" t="s">
        <v>62</v>
      </c>
      <c r="W19" s="178" t="s">
        <v>65</v>
      </c>
      <c r="X19" s="179">
        <f t="shared" si="6"/>
        <v>0.27</v>
      </c>
      <c r="Y19" s="179" t="str">
        <f>IF(Z19&lt;=20%,'Tabla probabilidad'!$B$5,IF(Z19&lt;=40%,'Tabla probabilidad'!$B$6,IF(Z19&lt;=60%,'Tabla probabilidad'!$B$7,IF(Z19&lt;=80%,'Tabla probabilidad'!$B$8,IF(Z19&lt;=100%,'Tabla probabilidad'!$B$9)))))</f>
        <v>Baja</v>
      </c>
      <c r="Z19" s="179">
        <f>IF(R19="Preventivo",(J17-(J17*T19)),IF(R19="Detectivo",(J17-(J17*T19)),IF(R19="Correctivo",(J17))))</f>
        <v>0.32999999999999996</v>
      </c>
      <c r="AA19" s="369"/>
      <c r="AB19" s="369"/>
      <c r="AC19" s="179" t="str">
        <f t="shared" si="1"/>
        <v>Mayor</v>
      </c>
      <c r="AD19" s="179">
        <f t="shared" si="7"/>
        <v>0.8</v>
      </c>
      <c r="AE19" s="369"/>
      <c r="AF19" s="369"/>
      <c r="AG19" s="367"/>
      <c r="AH19" s="365"/>
      <c r="AI19" s="365"/>
      <c r="AJ19" s="365"/>
      <c r="AK19" s="371"/>
      <c r="AL19" s="370">
        <v>45291</v>
      </c>
      <c r="AM19" s="374"/>
      <c r="AN19" s="367"/>
    </row>
    <row r="20" spans="1:40" ht="68.25" customHeight="1" thickBot="1">
      <c r="A20" s="360"/>
      <c r="B20" s="433"/>
      <c r="C20" s="360"/>
      <c r="D20" s="378"/>
      <c r="E20" s="360"/>
      <c r="F20" s="360"/>
      <c r="G20" s="360"/>
      <c r="H20" s="360"/>
      <c r="I20" s="362"/>
      <c r="J20" s="364"/>
      <c r="K20" s="360"/>
      <c r="L20" s="360"/>
      <c r="M20" s="360"/>
      <c r="N20" s="360"/>
      <c r="O20" s="178">
        <v>4</v>
      </c>
      <c r="P20" s="286" t="s">
        <v>505</v>
      </c>
      <c r="Q20" s="178" t="str">
        <f t="shared" si="0"/>
        <v>Probabilidad</v>
      </c>
      <c r="R20" s="178" t="s">
        <v>53</v>
      </c>
      <c r="S20" s="178" t="s">
        <v>57</v>
      </c>
      <c r="T20" s="179">
        <f>VLOOKUP(R20&amp;S20,Hoja1!$Q$4:$R$9,2,0)</f>
        <v>0.35</v>
      </c>
      <c r="U20" s="178" t="s">
        <v>59</v>
      </c>
      <c r="V20" s="178" t="s">
        <v>62</v>
      </c>
      <c r="W20" s="178" t="s">
        <v>65</v>
      </c>
      <c r="X20" s="179">
        <f t="shared" si="6"/>
        <v>0.21</v>
      </c>
      <c r="Y20" s="179" t="str">
        <f>IF(Z20&lt;=20%,'Tabla probabilidad'!$B$5,IF(Z20&lt;=40%,'Tabla probabilidad'!$B$6,IF(Z20&lt;=60%,'Tabla probabilidad'!$B$7,IF(Z20&lt;=80%,'Tabla probabilidad'!$B$8,IF(Z20&lt;=100%,'Tabla probabilidad'!$B$9)))))</f>
        <v>Baja</v>
      </c>
      <c r="Z20" s="179">
        <f>IF(R20="Preventivo",(J17-(J17*T20)),IF(R20="Detectivo",(J17-(J17*T20)),IF(R20="Correctivo",(J17))))</f>
        <v>0.39</v>
      </c>
      <c r="AA20" s="369"/>
      <c r="AB20" s="369"/>
      <c r="AC20" s="179" t="str">
        <f t="shared" si="1"/>
        <v>Mayor</v>
      </c>
      <c r="AD20" s="179">
        <f t="shared" si="7"/>
        <v>0.8</v>
      </c>
      <c r="AE20" s="369"/>
      <c r="AF20" s="369"/>
      <c r="AG20" s="367"/>
      <c r="AH20" s="365"/>
      <c r="AI20" s="365"/>
      <c r="AJ20" s="365"/>
      <c r="AK20" s="372"/>
      <c r="AL20" s="371"/>
      <c r="AM20" s="374"/>
      <c r="AN20" s="360"/>
    </row>
    <row r="21" spans="1:40" ht="48" customHeight="1">
      <c r="A21" s="365">
        <v>5</v>
      </c>
      <c r="B21" s="428" t="s">
        <v>513</v>
      </c>
      <c r="C21" s="365" t="s">
        <v>316</v>
      </c>
      <c r="D21" s="435" t="s">
        <v>506</v>
      </c>
      <c r="E21" s="365" t="s">
        <v>508</v>
      </c>
      <c r="F21" s="365" t="s">
        <v>507</v>
      </c>
      <c r="G21" s="365" t="s">
        <v>304</v>
      </c>
      <c r="H21" s="365">
        <v>100</v>
      </c>
      <c r="I21" s="424" t="str">
        <f>IF(H21&lt;=2,'Tabla probabilidad'!$B$5,IF(H21&lt;=24,'Tabla probabilidad'!$B$6,IF(H21&lt;=500,'Tabla probabilidad'!$B$7,IF(H21&lt;=5000,'Tabla probabilidad'!$B$8,IF(H21&gt;5000,'Tabla probabilidad'!$B$9)))))</f>
        <v>Media</v>
      </c>
      <c r="J21" s="425">
        <f>IF(H21&lt;=2,'Tabla probabilidad'!$D$5,IF(H21&lt;=24,'Tabla probabilidad'!$D$6,IF(H21&lt;=500,'Tabla probabilidad'!$D$7,IF(H21&lt;=5000,'Tabla probabilidad'!$D$8,IF(H21&gt;5000,'Tabla probabilidad'!$D$9)))))</f>
        <v>0.6</v>
      </c>
      <c r="K21" s="365" t="s">
        <v>314</v>
      </c>
      <c r="L21" s="365"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Mayor</v>
      </c>
      <c r="M21" s="365"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80%</v>
      </c>
      <c r="N21" s="365" t="str">
        <f>VLOOKUP((I21&amp;L21),Hoja1!$B$4:$C$28,2,0)</f>
        <v xml:space="preserve">Alto </v>
      </c>
      <c r="O21" s="178">
        <v>1</v>
      </c>
      <c r="P21" s="189" t="s">
        <v>318</v>
      </c>
      <c r="Q21" s="178" t="str">
        <f t="shared" si="0"/>
        <v>Probabilidad</v>
      </c>
      <c r="R21" s="178" t="s">
        <v>52</v>
      </c>
      <c r="S21" s="178" t="s">
        <v>57</v>
      </c>
      <c r="T21" s="179">
        <f>VLOOKUP(R21&amp;S21,Hoja1!$Q$4:$R$9,2,0)</f>
        <v>0.45</v>
      </c>
      <c r="U21" s="178" t="s">
        <v>59</v>
      </c>
      <c r="V21" s="178" t="s">
        <v>62</v>
      </c>
      <c r="W21" s="178" t="s">
        <v>65</v>
      </c>
      <c r="X21" s="179">
        <f>IF(Q21="Probabilidad",($J$21*T21),IF(Q21="Impacto"," "))</f>
        <v>0.27</v>
      </c>
      <c r="Y21" s="179" t="str">
        <f>IF(Z21&lt;=20%,'Tabla probabilidad'!$B$5,IF(Z21&lt;=40%,'Tabla probabilidad'!$B$6,IF(Z21&lt;=60%,'Tabla probabilidad'!$B$7,IF(Z21&lt;=80%,'Tabla probabilidad'!$B$8,IF(Z21&lt;=100%,'Tabla probabilidad'!$B$9)))))</f>
        <v>Baja</v>
      </c>
      <c r="Z21" s="179">
        <f>IF(R21="Preventivo",(J21-(J21*T21)),IF(R21="Detectivo",(J21-(J21*T21)),IF(R21="Correctivo",(J21))))</f>
        <v>0.32999999999999996</v>
      </c>
      <c r="AA21" s="363" t="str">
        <f>IF(AB21&lt;=20%,'Tabla probabilidad'!$B$5,IF(AB21&lt;=40%,'Tabla probabilidad'!$B$6,IF(AB21&lt;=60%,'Tabla probabilidad'!$B$7,IF(AB21&lt;=80%,'Tabla probabilidad'!$B$8,IF(AB21&lt;=100%,'Tabla probabilidad'!$B$9)))))</f>
        <v>Baja</v>
      </c>
      <c r="AB21" s="363">
        <f>AVERAGE(Z21:Z25)</f>
        <v>0.32999999999999996</v>
      </c>
      <c r="AC21" s="179" t="str">
        <f t="shared" si="1"/>
        <v>Mayor</v>
      </c>
      <c r="AD21" s="179">
        <f>IF(Q21="Probabilidad",(($M$21-0)),IF(Q21="Impacto",($M$21-($M$21*T21))))</f>
        <v>0.8</v>
      </c>
      <c r="AE21" s="363" t="str">
        <f>IF(AF21&lt;=20%,"Leve",IF(AF21&lt;=40%,"Menor",IF(AF21&lt;=60%,"Moderado",IF(AF21&lt;=80%,"Mayor",IF(AF21&lt;=100%,"Catastrófico")))))</f>
        <v>Mayor</v>
      </c>
      <c r="AF21" s="363">
        <f>AVERAGE(AD21:AD25)</f>
        <v>0.8</v>
      </c>
      <c r="AG21" s="359" t="str">
        <f>VLOOKUP(AA21&amp;AE21,Hoja1!$B$4:$C$28,2,0)</f>
        <v xml:space="preserve">Alto </v>
      </c>
      <c r="AH21" s="365" t="s">
        <v>288</v>
      </c>
      <c r="AI21" s="437" t="s">
        <v>531</v>
      </c>
      <c r="AJ21" s="365" t="s">
        <v>544</v>
      </c>
      <c r="AK21" s="370">
        <v>44927</v>
      </c>
      <c r="AL21" s="372"/>
      <c r="AM21" s="373" t="s">
        <v>532</v>
      </c>
      <c r="AN21" s="359" t="s">
        <v>177</v>
      </c>
    </row>
    <row r="22" spans="1:40" ht="55.5" customHeight="1">
      <c r="A22" s="365"/>
      <c r="B22" s="429"/>
      <c r="C22" s="365"/>
      <c r="D22" s="436"/>
      <c r="E22" s="365"/>
      <c r="F22" s="365"/>
      <c r="G22" s="365"/>
      <c r="H22" s="365"/>
      <c r="I22" s="424"/>
      <c r="J22" s="425"/>
      <c r="K22" s="365"/>
      <c r="L22" s="366"/>
      <c r="M22" s="366"/>
      <c r="N22" s="365"/>
      <c r="O22" s="178">
        <v>2</v>
      </c>
      <c r="P22" s="189" t="s">
        <v>319</v>
      </c>
      <c r="Q22" s="178" t="str">
        <f t="shared" si="0"/>
        <v>Probabilidad</v>
      </c>
      <c r="R22" s="178" t="s">
        <v>52</v>
      </c>
      <c r="S22" s="178" t="s">
        <v>57</v>
      </c>
      <c r="T22" s="179">
        <f>VLOOKUP(R22&amp;S22,Hoja1!$Q$4:$R$9,2,0)</f>
        <v>0.45</v>
      </c>
      <c r="U22" s="178" t="s">
        <v>59</v>
      </c>
      <c r="V22" s="178" t="s">
        <v>62</v>
      </c>
      <c r="W22" s="178" t="s">
        <v>65</v>
      </c>
      <c r="X22" s="179">
        <f t="shared" ref="X22:X25" si="8">IF(Q22="Probabilidad",($J$21*T22),IF(Q22="Impacto"," "))</f>
        <v>0.27</v>
      </c>
      <c r="Y22" s="179" t="str">
        <f>IF(Z22&lt;=20%,'Tabla probabilidad'!$B$5,IF(Z22&lt;=40%,'Tabla probabilidad'!$B$6,IF(Z22&lt;=60%,'Tabla probabilidad'!$B$7,IF(Z22&lt;=80%,'Tabla probabilidad'!$B$8,IF(Z22&lt;=100%,'Tabla probabilidad'!$B$9)))))</f>
        <v>Baja</v>
      </c>
      <c r="Z22" s="179">
        <f>IF(R22="Preventivo",(J21-(J21*T22)),IF(R22="Detectivo",(J21-(J21*T22)),IF(R22="Correctivo",(J21))))</f>
        <v>0.32999999999999996</v>
      </c>
      <c r="AA22" s="369"/>
      <c r="AB22" s="369"/>
      <c r="AC22" s="179" t="str">
        <f t="shared" si="1"/>
        <v>Mayor</v>
      </c>
      <c r="AD22" s="179">
        <f t="shared" ref="AD22:AD25" si="9">IF(Q22="Probabilidad",(($M$21-0)),IF(Q22="Impacto",($M$21-($M$21*T22))))</f>
        <v>0.8</v>
      </c>
      <c r="AE22" s="369"/>
      <c r="AF22" s="369"/>
      <c r="AG22" s="367"/>
      <c r="AH22" s="365"/>
      <c r="AI22" s="437"/>
      <c r="AJ22" s="365"/>
      <c r="AK22" s="371"/>
      <c r="AL22" s="370">
        <v>45291</v>
      </c>
      <c r="AM22" s="374"/>
      <c r="AN22" s="367"/>
    </row>
    <row r="23" spans="1:40" ht="42" customHeight="1">
      <c r="A23" s="365"/>
      <c r="B23" s="429"/>
      <c r="C23" s="365"/>
      <c r="D23" s="436"/>
      <c r="E23" s="365"/>
      <c r="F23" s="365"/>
      <c r="G23" s="365"/>
      <c r="H23" s="365"/>
      <c r="I23" s="424"/>
      <c r="J23" s="425"/>
      <c r="K23" s="365"/>
      <c r="L23" s="366"/>
      <c r="M23" s="366"/>
      <c r="N23" s="365"/>
      <c r="O23" s="178">
        <v>3</v>
      </c>
      <c r="P23" s="189" t="s">
        <v>320</v>
      </c>
      <c r="Q23" s="178" t="str">
        <f t="shared" si="0"/>
        <v>Probabilidad</v>
      </c>
      <c r="R23" s="178" t="s">
        <v>52</v>
      </c>
      <c r="S23" s="178" t="s">
        <v>57</v>
      </c>
      <c r="T23" s="179">
        <f>VLOOKUP(R23&amp;S23,Hoja1!$Q$4:$R$9,2,0)</f>
        <v>0.45</v>
      </c>
      <c r="U23" s="178" t="s">
        <v>59</v>
      </c>
      <c r="V23" s="178" t="s">
        <v>62</v>
      </c>
      <c r="W23" s="178" t="s">
        <v>65</v>
      </c>
      <c r="X23" s="179">
        <f t="shared" si="8"/>
        <v>0.27</v>
      </c>
      <c r="Y23" s="179" t="str">
        <f>IF(Z23&lt;=20%,'Tabla probabilidad'!$B$5,IF(Z23&lt;=40%,'Tabla probabilidad'!$B$6,IF(Z23&lt;=60%,'Tabla probabilidad'!$B$7,IF(Z23&lt;=80%,'Tabla probabilidad'!$B$8,IF(Z23&lt;=100%,'Tabla probabilidad'!$B$9)))))</f>
        <v>Baja</v>
      </c>
      <c r="Z23" s="179">
        <f>IF(R23="Preventivo",(J21-(J21*T23)),IF(R23="Detectivo",(J21-(J21*T23)),IF(R23="Correctivo",(J21))))</f>
        <v>0.32999999999999996</v>
      </c>
      <c r="AA23" s="369"/>
      <c r="AB23" s="369"/>
      <c r="AC23" s="179" t="str">
        <f t="shared" si="1"/>
        <v>Mayor</v>
      </c>
      <c r="AD23" s="179">
        <f t="shared" si="9"/>
        <v>0.8</v>
      </c>
      <c r="AE23" s="369"/>
      <c r="AF23" s="369"/>
      <c r="AG23" s="367"/>
      <c r="AH23" s="365"/>
      <c r="AI23" s="437"/>
      <c r="AJ23" s="365"/>
      <c r="AK23" s="371"/>
      <c r="AL23" s="371"/>
      <c r="AM23" s="374"/>
      <c r="AN23" s="367"/>
    </row>
    <row r="24" spans="1:40" ht="96.75" customHeight="1" thickBot="1">
      <c r="A24" s="365"/>
      <c r="B24" s="429"/>
      <c r="C24" s="365"/>
      <c r="D24" s="436"/>
      <c r="E24" s="365"/>
      <c r="F24" s="365"/>
      <c r="G24" s="365"/>
      <c r="H24" s="365"/>
      <c r="I24" s="424"/>
      <c r="J24" s="425"/>
      <c r="K24" s="365"/>
      <c r="L24" s="366"/>
      <c r="M24" s="366"/>
      <c r="N24" s="365"/>
      <c r="O24" s="178">
        <v>4</v>
      </c>
      <c r="P24" s="190" t="s">
        <v>321</v>
      </c>
      <c r="Q24" s="178" t="str">
        <f t="shared" si="0"/>
        <v>Probabilidad</v>
      </c>
      <c r="R24" s="178" t="s">
        <v>52</v>
      </c>
      <c r="S24" s="178" t="s">
        <v>57</v>
      </c>
      <c r="T24" s="179">
        <f>VLOOKUP(R24&amp;S24,Hoja1!$Q$4:$R$9,2,0)</f>
        <v>0.45</v>
      </c>
      <c r="U24" s="178" t="s">
        <v>59</v>
      </c>
      <c r="V24" s="178" t="s">
        <v>62</v>
      </c>
      <c r="W24" s="178" t="s">
        <v>65</v>
      </c>
      <c r="X24" s="179">
        <f t="shared" si="8"/>
        <v>0.27</v>
      </c>
      <c r="Y24" s="179" t="str">
        <f>IF(Z24&lt;=20%,'Tabla probabilidad'!$B$5,IF(Z24&lt;=40%,'Tabla probabilidad'!$B$6,IF(Z24&lt;=60%,'Tabla probabilidad'!$B$7,IF(Z24&lt;=80%,'Tabla probabilidad'!$B$8,IF(Z24&lt;=100%,'Tabla probabilidad'!$B$9)))))</f>
        <v>Baja</v>
      </c>
      <c r="Z24" s="179">
        <f>IF(R24="Preventivo",(J21-(J21*T24)),IF(R24="Detectivo",(J21-(J21*T24)),IF(R24="Correctivo",(J21))))</f>
        <v>0.32999999999999996</v>
      </c>
      <c r="AA24" s="369"/>
      <c r="AB24" s="369"/>
      <c r="AC24" s="179" t="str">
        <f t="shared" si="1"/>
        <v>Mayor</v>
      </c>
      <c r="AD24" s="179">
        <f t="shared" si="9"/>
        <v>0.8</v>
      </c>
      <c r="AE24" s="369"/>
      <c r="AF24" s="369"/>
      <c r="AG24" s="367"/>
      <c r="AH24" s="365"/>
      <c r="AI24" s="437"/>
      <c r="AJ24" s="365"/>
      <c r="AK24" s="371"/>
      <c r="AL24" s="372"/>
      <c r="AM24" s="374"/>
      <c r="AN24" s="367"/>
    </row>
    <row r="25" spans="1:40" ht="66" customHeight="1">
      <c r="A25" s="359"/>
      <c r="B25" s="430"/>
      <c r="C25" s="365"/>
      <c r="D25" s="436"/>
      <c r="E25" s="359"/>
      <c r="F25" s="359"/>
      <c r="G25" s="365"/>
      <c r="H25" s="359"/>
      <c r="I25" s="361"/>
      <c r="J25" s="363"/>
      <c r="K25" s="365"/>
      <c r="L25" s="366"/>
      <c r="M25" s="366"/>
      <c r="N25" s="359"/>
      <c r="O25" s="186">
        <v>5</v>
      </c>
      <c r="P25" s="191" t="s">
        <v>322</v>
      </c>
      <c r="Q25" s="186" t="str">
        <f t="shared" si="0"/>
        <v>Probabilidad</v>
      </c>
      <c r="R25" s="186" t="s">
        <v>52</v>
      </c>
      <c r="S25" s="186" t="s">
        <v>57</v>
      </c>
      <c r="T25" s="187">
        <f>VLOOKUP(R25&amp;S25,Hoja1!$Q$4:$R$9,2,0)</f>
        <v>0.45</v>
      </c>
      <c r="U25" s="186" t="s">
        <v>59</v>
      </c>
      <c r="V25" s="186" t="s">
        <v>62</v>
      </c>
      <c r="W25" s="186" t="s">
        <v>65</v>
      </c>
      <c r="X25" s="187">
        <f t="shared" si="8"/>
        <v>0.27</v>
      </c>
      <c r="Y25" s="187" t="str">
        <f>IF(Z25&lt;=20%,'Tabla probabilidad'!$B$5,IF(Z25&lt;=40%,'Tabla probabilidad'!$B$6,IF(Z25&lt;=60%,'Tabla probabilidad'!$B$7,IF(Z25&lt;=80%,'Tabla probabilidad'!$B$8,IF(Z25&lt;=100%,'Tabla probabilidad'!$B$9)))))</f>
        <v>Baja</v>
      </c>
      <c r="Z25" s="187">
        <f>IF(R25="Preventivo",(J21-(J21*T25)),IF(R25="Detectivo",(J21-(J21*T25)),IF(R25="Correctivo",(J21))))</f>
        <v>0.32999999999999996</v>
      </c>
      <c r="AA25" s="364"/>
      <c r="AB25" s="369"/>
      <c r="AC25" s="187" t="str">
        <f t="shared" si="1"/>
        <v>Mayor</v>
      </c>
      <c r="AD25" s="187">
        <f t="shared" si="9"/>
        <v>0.8</v>
      </c>
      <c r="AE25" s="369"/>
      <c r="AF25" s="369"/>
      <c r="AG25" s="367"/>
      <c r="AH25" s="365"/>
      <c r="AI25" s="437"/>
      <c r="AJ25" s="365"/>
      <c r="AK25" s="372"/>
      <c r="AL25" s="370">
        <v>45291</v>
      </c>
      <c r="AM25" s="374"/>
      <c r="AN25" s="360"/>
    </row>
    <row r="26" spans="1:40" ht="102" customHeight="1">
      <c r="A26" s="365">
        <v>6</v>
      </c>
      <c r="B26" s="421" t="s">
        <v>510</v>
      </c>
      <c r="C26" s="365" t="s">
        <v>389</v>
      </c>
      <c r="D26" s="434" t="s">
        <v>509</v>
      </c>
      <c r="E26" s="365" t="s">
        <v>511</v>
      </c>
      <c r="F26" s="365" t="s">
        <v>512</v>
      </c>
      <c r="G26" s="365" t="s">
        <v>354</v>
      </c>
      <c r="H26" s="365">
        <v>100</v>
      </c>
      <c r="I26" s="424" t="str">
        <f>IF(H26&lt;=2,'Tabla probabilidad'!$B$5,IF(H26&lt;=24,'Tabla probabilidad'!$B$6,IF(H26&lt;=500,'Tabla probabilidad'!$B$7,IF(H26&lt;=5000,'Tabla probabilidad'!$B$8,IF(H26&gt;5000,'Tabla probabilidad'!$B$9)))))</f>
        <v>Media</v>
      </c>
      <c r="J26" s="425">
        <f>IF(H26&lt;=2,'Tabla probabilidad'!$D$5,IF(H26&lt;=24,'Tabla probabilidad'!$D$6,IF(H26&lt;=500,'Tabla probabilidad'!$D$7,IF(H26&lt;=5000,'Tabla probabilidad'!$D$8,IF(H26&gt;5000,'Tabla probabilidad'!$D$9)))))</f>
        <v>0.6</v>
      </c>
      <c r="K26" s="365" t="s">
        <v>332</v>
      </c>
      <c r="L26" s="365"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65"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65" t="str">
        <f>VLOOKUP((I26&amp;L26),Hoja1!$B$4:$C$28,2,0)</f>
        <v>Moderado</v>
      </c>
      <c r="O26" s="184">
        <v>1</v>
      </c>
      <c r="P26" s="287" t="s">
        <v>334</v>
      </c>
      <c r="Q26" s="184" t="str">
        <f t="shared" ref="Q26:Q30" si="10">IF(R26="Preventivo","Probabilidad",IF(R26="Detectivo","Probabilidad", IF(R26="Correctivo","Impacto")))</f>
        <v>Probabilidad</v>
      </c>
      <c r="R26" s="184" t="s">
        <v>52</v>
      </c>
      <c r="S26" s="184" t="s">
        <v>57</v>
      </c>
      <c r="T26" s="185">
        <f>VLOOKUP(R26&amp;S26,Hoja1!$Q$4:$R$9,2,0)</f>
        <v>0.45</v>
      </c>
      <c r="U26" s="184" t="s">
        <v>59</v>
      </c>
      <c r="V26" s="184" t="s">
        <v>62</v>
      </c>
      <c r="W26" s="184" t="s">
        <v>65</v>
      </c>
      <c r="X26" s="185">
        <f>IF(Q26="Probabilidad",($J$26*T26),IF(Q26="Impacto"," "))</f>
        <v>0.27</v>
      </c>
      <c r="Y26" s="185" t="str">
        <f>IF(Z26&lt;=20%,'Tabla probabilidad'!$B$5,IF(Z26&lt;=40%,'Tabla probabilidad'!$B$6,IF(Z26&lt;=60%,'Tabla probabilidad'!$B$7,IF(Z26&lt;=80%,'Tabla probabilidad'!$B$8,IF(Z26&lt;=100%,'Tabla probabilidad'!$B$9)))))</f>
        <v>Baja</v>
      </c>
      <c r="Z26" s="185">
        <f>IF(R26="Preventivo",(J26-(J26*T26)),IF(R26="Detectivo",(J26-(J26*T26)),IF(R26="Correctivo",(J26))))</f>
        <v>0.32999999999999996</v>
      </c>
      <c r="AA26" s="363" t="str">
        <f>IF(AB26&lt;=20%,'Tabla probabilidad'!$B$5,IF(AB26&lt;=40%,'Tabla probabilidad'!$B$6,IF(AB26&lt;=60%,'Tabla probabilidad'!$B$7,IF(AB26&lt;=80%,'Tabla probabilidad'!$B$8,IF(AB26&lt;=100%,'Tabla probabilidad'!$B$9)))))</f>
        <v>Baja</v>
      </c>
      <c r="AB26" s="363">
        <f>AVERAGE(Z26:Z30)</f>
        <v>0.34199999999999997</v>
      </c>
      <c r="AC26" s="185" t="str">
        <f t="shared" ref="AC26:AC30" si="11">IF(AD26&lt;=20%,"Leve",IF(AD26&lt;=40%,"Menor",IF(AD26&lt;=60%,"Moderado",IF(AD26&lt;=80%,"Mayor",IF(AD26&lt;=100%,"Catastrófico")))))</f>
        <v>Moderado</v>
      </c>
      <c r="AD26" s="185">
        <f>IF(Q26="Probabilidad",(($M$26-0)),IF(Q26="Impacto",($M$26-($M$26*T26))))</f>
        <v>0.6</v>
      </c>
      <c r="AE26" s="363" t="str">
        <f>IF(AF26&lt;=20%,"Leve",IF(AF26&lt;=40%,"Menor",IF(AF26&lt;=60%,"Moderado",IF(AF26&lt;=80%,"Mayor",IF(AF26&lt;=100%,"Catastrófico")))))</f>
        <v>Moderado</v>
      </c>
      <c r="AF26" s="363">
        <f>AVERAGE(AD26:AD30)</f>
        <v>0.6</v>
      </c>
      <c r="AG26" s="359" t="str">
        <f>VLOOKUP(AA26&amp;AE26,Hoja1!$B$4:$C$28,2,0)</f>
        <v>Moderado</v>
      </c>
      <c r="AH26" s="365" t="s">
        <v>285</v>
      </c>
      <c r="AI26" s="437" t="s">
        <v>530</v>
      </c>
      <c r="AJ26" s="365" t="s">
        <v>544</v>
      </c>
      <c r="AK26" s="370">
        <v>44927</v>
      </c>
      <c r="AL26" s="371"/>
      <c r="AM26" s="359" t="s">
        <v>533</v>
      </c>
      <c r="AN26" s="359" t="s">
        <v>177</v>
      </c>
    </row>
    <row r="27" spans="1:40" ht="77.25" customHeight="1">
      <c r="A27" s="365"/>
      <c r="B27" s="422"/>
      <c r="C27" s="365"/>
      <c r="D27" s="434"/>
      <c r="E27" s="365"/>
      <c r="F27" s="365"/>
      <c r="G27" s="365"/>
      <c r="H27" s="365"/>
      <c r="I27" s="424"/>
      <c r="J27" s="425"/>
      <c r="K27" s="365"/>
      <c r="L27" s="366"/>
      <c r="M27" s="366"/>
      <c r="N27" s="365"/>
      <c r="O27" s="184">
        <v>2</v>
      </c>
      <c r="P27" s="177" t="s">
        <v>392</v>
      </c>
      <c r="Q27" s="184" t="str">
        <f t="shared" si="10"/>
        <v>Probabilidad</v>
      </c>
      <c r="R27" s="184" t="s">
        <v>52</v>
      </c>
      <c r="S27" s="184" t="s">
        <v>57</v>
      </c>
      <c r="T27" s="185">
        <f>VLOOKUP(R27&amp;S27,Hoja1!$Q$4:$R$9,2,0)</f>
        <v>0.45</v>
      </c>
      <c r="U27" s="184" t="s">
        <v>59</v>
      </c>
      <c r="V27" s="184" t="s">
        <v>62</v>
      </c>
      <c r="W27" s="184" t="s">
        <v>65</v>
      </c>
      <c r="X27" s="185">
        <f t="shared" ref="X27:X30" si="12">IF(Q27="Probabilidad",($J$26*T27),IF(Q27="Impacto"," "))</f>
        <v>0.27</v>
      </c>
      <c r="Y27" s="185" t="str">
        <f>IF(Z27&lt;=20%,'Tabla probabilidad'!$B$5,IF(Z27&lt;=40%,'Tabla probabilidad'!$B$6,IF(Z27&lt;=60%,'Tabla probabilidad'!$B$7,IF(Z27&lt;=80%,'Tabla probabilidad'!$B$8,IF(Z27&lt;=100%,'Tabla probabilidad'!$B$9)))))</f>
        <v>Baja</v>
      </c>
      <c r="Z27" s="185">
        <f>IF(R27="Preventivo",(J26-(J26*T27)),IF(R27="Detectivo",(J26-(J26*T27)),IF(R27="Correctivo",(J26))))</f>
        <v>0.32999999999999996</v>
      </c>
      <c r="AA27" s="369"/>
      <c r="AB27" s="369"/>
      <c r="AC27" s="185" t="str">
        <f t="shared" si="11"/>
        <v>Moderado</v>
      </c>
      <c r="AD27" s="185">
        <f t="shared" ref="AD27:AD30" si="13">IF(Q27="Probabilidad",(($M$26-0)),IF(Q27="Impacto",($M$26-($M$26*T27))))</f>
        <v>0.6</v>
      </c>
      <c r="AE27" s="369"/>
      <c r="AF27" s="369"/>
      <c r="AG27" s="367"/>
      <c r="AH27" s="365"/>
      <c r="AI27" s="437"/>
      <c r="AJ27" s="365"/>
      <c r="AK27" s="371"/>
      <c r="AL27" s="372"/>
      <c r="AM27" s="367"/>
      <c r="AN27" s="367"/>
    </row>
    <row r="28" spans="1:40" ht="45">
      <c r="A28" s="365"/>
      <c r="B28" s="422"/>
      <c r="C28" s="365"/>
      <c r="D28" s="434"/>
      <c r="E28" s="365"/>
      <c r="F28" s="365"/>
      <c r="G28" s="365"/>
      <c r="H28" s="365"/>
      <c r="I28" s="424"/>
      <c r="J28" s="425"/>
      <c r="K28" s="365"/>
      <c r="L28" s="366"/>
      <c r="M28" s="366"/>
      <c r="N28" s="365"/>
      <c r="O28" s="184">
        <v>3</v>
      </c>
      <c r="P28" s="177" t="s">
        <v>335</v>
      </c>
      <c r="Q28" s="184" t="str">
        <f t="shared" si="10"/>
        <v>Probabilidad</v>
      </c>
      <c r="R28" s="184" t="s">
        <v>53</v>
      </c>
      <c r="S28" s="184" t="s">
        <v>57</v>
      </c>
      <c r="T28" s="185">
        <f>VLOOKUP(R28&amp;S28,Hoja1!$Q$4:$R$9,2,0)</f>
        <v>0.35</v>
      </c>
      <c r="U28" s="184" t="s">
        <v>59</v>
      </c>
      <c r="V28" s="184" t="s">
        <v>62</v>
      </c>
      <c r="W28" s="184" t="s">
        <v>65</v>
      </c>
      <c r="X28" s="185">
        <f t="shared" si="12"/>
        <v>0.21</v>
      </c>
      <c r="Y28" s="185" t="str">
        <f>IF(Z28&lt;=20%,'Tabla probabilidad'!$B$5,IF(Z28&lt;=40%,'Tabla probabilidad'!$B$6,IF(Z28&lt;=60%,'Tabla probabilidad'!$B$7,IF(Z28&lt;=80%,'Tabla probabilidad'!$B$8,IF(Z28&lt;=100%,'Tabla probabilidad'!$B$9)))))</f>
        <v>Baja</v>
      </c>
      <c r="Z28" s="185">
        <f>IF(R28="Preventivo",(J26-(J26*T28)),IF(R28="Detectivo",(J26-(J26*T28)),IF(R28="Correctivo",(J26))))</f>
        <v>0.39</v>
      </c>
      <c r="AA28" s="369"/>
      <c r="AB28" s="369"/>
      <c r="AC28" s="185" t="str">
        <f t="shared" si="11"/>
        <v>Moderado</v>
      </c>
      <c r="AD28" s="185">
        <f t="shared" si="13"/>
        <v>0.6</v>
      </c>
      <c r="AE28" s="369"/>
      <c r="AF28" s="369"/>
      <c r="AG28" s="367"/>
      <c r="AH28" s="365"/>
      <c r="AI28" s="437"/>
      <c r="AJ28" s="365"/>
      <c r="AK28" s="371"/>
      <c r="AL28" s="370">
        <v>45291</v>
      </c>
      <c r="AM28" s="367"/>
      <c r="AN28" s="367"/>
    </row>
    <row r="29" spans="1:40" ht="120">
      <c r="A29" s="365"/>
      <c r="B29" s="422"/>
      <c r="C29" s="365"/>
      <c r="D29" s="434"/>
      <c r="E29" s="365"/>
      <c r="F29" s="365"/>
      <c r="G29" s="365"/>
      <c r="H29" s="365"/>
      <c r="I29" s="424"/>
      <c r="J29" s="425"/>
      <c r="K29" s="365"/>
      <c r="L29" s="366"/>
      <c r="M29" s="366"/>
      <c r="N29" s="365"/>
      <c r="O29" s="184">
        <v>4</v>
      </c>
      <c r="P29" s="192" t="s">
        <v>390</v>
      </c>
      <c r="Q29" s="184" t="str">
        <f t="shared" si="10"/>
        <v>Probabilidad</v>
      </c>
      <c r="R29" s="184" t="s">
        <v>52</v>
      </c>
      <c r="S29" s="184" t="s">
        <v>57</v>
      </c>
      <c r="T29" s="185">
        <f>VLOOKUP(R29&amp;S29,Hoja1!$Q$4:$R$9,2,0)</f>
        <v>0.45</v>
      </c>
      <c r="U29" s="184" t="s">
        <v>59</v>
      </c>
      <c r="V29" s="184" t="s">
        <v>62</v>
      </c>
      <c r="W29" s="184" t="s">
        <v>65</v>
      </c>
      <c r="X29" s="185">
        <f t="shared" si="12"/>
        <v>0.27</v>
      </c>
      <c r="Y29" s="185" t="str">
        <f>IF(Z29&lt;=20%,'Tabla probabilidad'!$B$5,IF(Z29&lt;=40%,'Tabla probabilidad'!$B$6,IF(Z29&lt;=60%,'Tabla probabilidad'!$B$7,IF(Z29&lt;=80%,'Tabla probabilidad'!$B$8,IF(Z29&lt;=100%,'Tabla probabilidad'!$B$9)))))</f>
        <v>Baja</v>
      </c>
      <c r="Z29" s="185">
        <f>IF(R29="Preventivo",(J26-(J26*T29)),IF(R29="Detectivo",(J26-(J26*T29)),IF(R29="Correctivo",(J26))))</f>
        <v>0.32999999999999996</v>
      </c>
      <c r="AA29" s="369"/>
      <c r="AB29" s="369"/>
      <c r="AC29" s="185" t="str">
        <f t="shared" si="11"/>
        <v>Moderado</v>
      </c>
      <c r="AD29" s="185">
        <f t="shared" si="13"/>
        <v>0.6</v>
      </c>
      <c r="AE29" s="369"/>
      <c r="AF29" s="369"/>
      <c r="AG29" s="367"/>
      <c r="AH29" s="365"/>
      <c r="AI29" s="437"/>
      <c r="AJ29" s="365"/>
      <c r="AK29" s="371"/>
      <c r="AL29" s="371"/>
      <c r="AM29" s="367"/>
      <c r="AN29" s="367"/>
    </row>
    <row r="30" spans="1:40" ht="165">
      <c r="A30" s="365"/>
      <c r="B30" s="423"/>
      <c r="C30" s="365"/>
      <c r="D30" s="434"/>
      <c r="E30" s="365"/>
      <c r="F30" s="365"/>
      <c r="G30" s="365"/>
      <c r="H30" s="365"/>
      <c r="I30" s="424"/>
      <c r="J30" s="425"/>
      <c r="K30" s="365"/>
      <c r="L30" s="366"/>
      <c r="M30" s="366"/>
      <c r="N30" s="365"/>
      <c r="O30" s="184">
        <v>5</v>
      </c>
      <c r="P30" s="217" t="s">
        <v>391</v>
      </c>
      <c r="Q30" s="184" t="str">
        <f t="shared" si="10"/>
        <v>Probabilidad</v>
      </c>
      <c r="R30" s="184" t="s">
        <v>52</v>
      </c>
      <c r="S30" s="184" t="s">
        <v>57</v>
      </c>
      <c r="T30" s="185">
        <f>VLOOKUP(R30&amp;S30,Hoja1!$Q$4:$R$9,2,0)</f>
        <v>0.45</v>
      </c>
      <c r="U30" s="184" t="s">
        <v>59</v>
      </c>
      <c r="V30" s="184" t="s">
        <v>62</v>
      </c>
      <c r="W30" s="184" t="s">
        <v>65</v>
      </c>
      <c r="X30" s="185">
        <f t="shared" si="12"/>
        <v>0.27</v>
      </c>
      <c r="Y30" s="185" t="str">
        <f>IF(Z30&lt;=20%,'Tabla probabilidad'!$B$5,IF(Z30&lt;=40%,'Tabla probabilidad'!$B$6,IF(Z30&lt;=60%,'Tabla probabilidad'!$B$7,IF(Z30&lt;=80%,'Tabla probabilidad'!$B$8,IF(Z30&lt;=100%,'Tabla probabilidad'!$B$9)))))</f>
        <v>Baja</v>
      </c>
      <c r="Z30" s="185">
        <f>IF(R30="Preventivo",(J26-(J26*T30)),IF(R30="Detectivo",(J26-(J26*T30)),IF(R30="Correctivo",(J26))))</f>
        <v>0.32999999999999996</v>
      </c>
      <c r="AA30" s="364"/>
      <c r="AB30" s="364"/>
      <c r="AC30" s="185" t="str">
        <f t="shared" si="11"/>
        <v>Moderado</v>
      </c>
      <c r="AD30" s="185">
        <f t="shared" si="13"/>
        <v>0.6</v>
      </c>
      <c r="AE30" s="364"/>
      <c r="AF30" s="364"/>
      <c r="AG30" s="360"/>
      <c r="AH30" s="365"/>
      <c r="AI30" s="437"/>
      <c r="AJ30" s="365"/>
      <c r="AK30" s="372"/>
      <c r="AL30" s="372"/>
      <c r="AM30" s="360"/>
      <c r="AN30" s="360"/>
    </row>
  </sheetData>
  <mergeCells count="203">
    <mergeCell ref="AN13:AN14"/>
    <mergeCell ref="AN15:AN16"/>
    <mergeCell ref="AN17:AN20"/>
    <mergeCell ref="AN21:AN25"/>
    <mergeCell ref="AN26:AN30"/>
    <mergeCell ref="AB15:AB16"/>
    <mergeCell ref="AA15:AA16"/>
    <mergeCell ref="AA17:AA20"/>
    <mergeCell ref="AM26:AM30"/>
    <mergeCell ref="AH21:AH25"/>
    <mergeCell ref="AI21:AI25"/>
    <mergeCell ref="AJ21:AJ25"/>
    <mergeCell ref="AK21:AK25"/>
    <mergeCell ref="AM21:AM25"/>
    <mergeCell ref="AJ13:AJ14"/>
    <mergeCell ref="AK13:AK14"/>
    <mergeCell ref="AA13:AA14"/>
    <mergeCell ref="AB13:AB14"/>
    <mergeCell ref="AK26:AK30"/>
    <mergeCell ref="AM13:AM14"/>
    <mergeCell ref="AM15:AM16"/>
    <mergeCell ref="AL13:AL15"/>
    <mergeCell ref="AH26:AH30"/>
    <mergeCell ref="AI26:AI30"/>
    <mergeCell ref="A17:A20"/>
    <mergeCell ref="G26:G30"/>
    <mergeCell ref="A13:A14"/>
    <mergeCell ref="B13:B14"/>
    <mergeCell ref="C13:C14"/>
    <mergeCell ref="D13:D14"/>
    <mergeCell ref="E13:E14"/>
    <mergeCell ref="F13:F14"/>
    <mergeCell ref="G13:G14"/>
    <mergeCell ref="B21:B25"/>
    <mergeCell ref="B17:B20"/>
    <mergeCell ref="C17:C20"/>
    <mergeCell ref="D17:D20"/>
    <mergeCell ref="E17:E20"/>
    <mergeCell ref="A26:A30"/>
    <mergeCell ref="D26:D30"/>
    <mergeCell ref="E26:E30"/>
    <mergeCell ref="F26:F30"/>
    <mergeCell ref="C21:C25"/>
    <mergeCell ref="C26:C30"/>
    <mergeCell ref="D21:D25"/>
    <mergeCell ref="E21:E25"/>
    <mergeCell ref="F21:F25"/>
    <mergeCell ref="A21:A25"/>
    <mergeCell ref="B26:B30"/>
    <mergeCell ref="N26:N30"/>
    <mergeCell ref="AA26:AA30"/>
    <mergeCell ref="AB26:AB30"/>
    <mergeCell ref="AE26:AE30"/>
    <mergeCell ref="AF26:AF30"/>
    <mergeCell ref="AG26:AG30"/>
    <mergeCell ref="N17:N20"/>
    <mergeCell ref="N21:N25"/>
    <mergeCell ref="AA21:AA25"/>
    <mergeCell ref="AB17:AB20"/>
    <mergeCell ref="AE17:AE20"/>
    <mergeCell ref="AF17:AF20"/>
    <mergeCell ref="AB21:AB25"/>
    <mergeCell ref="AE21:AE25"/>
    <mergeCell ref="AF21:AF25"/>
    <mergeCell ref="M17:M20"/>
    <mergeCell ref="H26:H30"/>
    <mergeCell ref="I26:I30"/>
    <mergeCell ref="G21:G25"/>
    <mergeCell ref="H21:H25"/>
    <mergeCell ref="I21:I25"/>
    <mergeCell ref="J21:J25"/>
    <mergeCell ref="J26:J30"/>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F17:F20"/>
    <mergeCell ref="H8:H9"/>
    <mergeCell ref="I8:I9"/>
    <mergeCell ref="J8:J9"/>
    <mergeCell ref="O8:O9"/>
    <mergeCell ref="B8:B9"/>
    <mergeCell ref="AB10:AB12"/>
    <mergeCell ref="AA10:AA12"/>
    <mergeCell ref="AF10:AF12"/>
    <mergeCell ref="AE10:AE12"/>
    <mergeCell ref="AG10:AG12"/>
    <mergeCell ref="K10:K12"/>
    <mergeCell ref="L10:L12"/>
    <mergeCell ref="K8:K9"/>
    <mergeCell ref="L8:L9"/>
    <mergeCell ref="M8:M9"/>
    <mergeCell ref="M10:M12"/>
    <mergeCell ref="N8:N9"/>
    <mergeCell ref="X8:X9"/>
    <mergeCell ref="Q8:Q9"/>
    <mergeCell ref="R8:W8"/>
    <mergeCell ref="Y8:Y9"/>
    <mergeCell ref="AC8:AC9"/>
    <mergeCell ref="AD8:AD9"/>
    <mergeCell ref="P8:P9"/>
    <mergeCell ref="AL8:AL9"/>
    <mergeCell ref="AM8:AM9"/>
    <mergeCell ref="AM10:AM12"/>
    <mergeCell ref="AH10:AH12"/>
    <mergeCell ref="AN8:AN9"/>
    <mergeCell ref="AI8:AI9"/>
    <mergeCell ref="AJ8:AJ9"/>
    <mergeCell ref="AG8:AG9"/>
    <mergeCell ref="AH8:AH9"/>
    <mergeCell ref="Z8:Z9"/>
    <mergeCell ref="AN10:AN12"/>
    <mergeCell ref="AI10:AI12"/>
    <mergeCell ref="AJ10:AJ12"/>
    <mergeCell ref="AK10:AK12"/>
    <mergeCell ref="AL10:AL12"/>
    <mergeCell ref="A10:A12"/>
    <mergeCell ref="C10:C12"/>
    <mergeCell ref="D10:D12"/>
    <mergeCell ref="E10:E12"/>
    <mergeCell ref="F10:F12"/>
    <mergeCell ref="G10:G12"/>
    <mergeCell ref="H10:H12"/>
    <mergeCell ref="I10:I12"/>
    <mergeCell ref="J10:J12"/>
    <mergeCell ref="B10:B12"/>
    <mergeCell ref="N10:N12"/>
    <mergeCell ref="A15:A16"/>
    <mergeCell ref="AE13:AE14"/>
    <mergeCell ref="AF13:AF14"/>
    <mergeCell ref="AG13:AG14"/>
    <mergeCell ref="AH13:AH14"/>
    <mergeCell ref="AI13:AI14"/>
    <mergeCell ref="AJ15:AJ16"/>
    <mergeCell ref="AK15:AK16"/>
    <mergeCell ref="AE15:AE16"/>
    <mergeCell ref="AF15:AF16"/>
    <mergeCell ref="AG15:AG16"/>
    <mergeCell ref="AH15:AH16"/>
    <mergeCell ref="AI15:AI16"/>
    <mergeCell ref="J13:J14"/>
    <mergeCell ref="K13:K14"/>
    <mergeCell ref="L13:L14"/>
    <mergeCell ref="M13:M14"/>
    <mergeCell ref="N13:N14"/>
    <mergeCell ref="B15:B16"/>
    <mergeCell ref="C15:C16"/>
    <mergeCell ref="D15:D16"/>
    <mergeCell ref="E15:E16"/>
    <mergeCell ref="M15:M16"/>
    <mergeCell ref="AH17:AH20"/>
    <mergeCell ref="AI17:AI20"/>
    <mergeCell ref="AJ17:AJ20"/>
    <mergeCell ref="AK17:AK20"/>
    <mergeCell ref="AM17:AM20"/>
    <mergeCell ref="AG17:AG20"/>
    <mergeCell ref="AG21:AG25"/>
    <mergeCell ref="AJ26:AJ30"/>
    <mergeCell ref="AL16:AL18"/>
    <mergeCell ref="AL19:AL21"/>
    <mergeCell ref="AL22:AL24"/>
    <mergeCell ref="AL25:AL27"/>
    <mergeCell ref="AL28:AL30"/>
    <mergeCell ref="K21:K25"/>
    <mergeCell ref="L21:L25"/>
    <mergeCell ref="M21:M25"/>
    <mergeCell ref="K26:K30"/>
    <mergeCell ref="G17:G20"/>
    <mergeCell ref="H17:H20"/>
    <mergeCell ref="I17:I20"/>
    <mergeCell ref="J17:J20"/>
    <mergeCell ref="K17:K20"/>
    <mergeCell ref="L17:L20"/>
    <mergeCell ref="L26:L30"/>
    <mergeCell ref="M26:M30"/>
    <mergeCell ref="N15:N16"/>
    <mergeCell ref="I13:I14"/>
    <mergeCell ref="F15:F16"/>
    <mergeCell ref="G15:G16"/>
    <mergeCell ref="H15:H16"/>
    <mergeCell ref="I15:I16"/>
    <mergeCell ref="J15:J16"/>
    <mergeCell ref="K15:K16"/>
    <mergeCell ref="L15:L16"/>
    <mergeCell ref="H13:H14"/>
  </mergeCells>
  <conditionalFormatting sqref="I10">
    <cfRule type="containsText" dxfId="1540" priority="710" operator="containsText" text="Muy Baja">
      <formula>NOT(ISERROR(SEARCH("Muy Baja",I10)))</formula>
    </cfRule>
    <cfRule type="containsText" dxfId="1539" priority="711" operator="containsText" text="Baja">
      <formula>NOT(ISERROR(SEARCH("Baja",I10)))</formula>
    </cfRule>
    <cfRule type="containsText" dxfId="1538" priority="835" operator="containsText" text="Muy Alta">
      <formula>NOT(ISERROR(SEARCH("Muy Alta",I10)))</formula>
    </cfRule>
    <cfRule type="containsText" dxfId="1537" priority="836" operator="containsText" text="Alta">
      <formula>NOT(ISERROR(SEARCH("Alta",I10)))</formula>
    </cfRule>
    <cfRule type="containsText" dxfId="1536" priority="837" operator="containsText" text="Media">
      <formula>NOT(ISERROR(SEARCH("Media",I10)))</formula>
    </cfRule>
    <cfRule type="containsText" dxfId="1535" priority="838" operator="containsText" text="Media">
      <formula>NOT(ISERROR(SEARCH("Media",I10)))</formula>
    </cfRule>
    <cfRule type="containsText" dxfId="1534" priority="839" operator="containsText" text="Media">
      <formula>NOT(ISERROR(SEARCH("Media",I10)))</formula>
    </cfRule>
    <cfRule type="containsText" dxfId="1533" priority="842" operator="containsText" text="Muy Baja">
      <formula>NOT(ISERROR(SEARCH("Muy Baja",I10)))</formula>
    </cfRule>
    <cfRule type="containsText" dxfId="1532" priority="843" operator="containsText" text="Baja">
      <formula>NOT(ISERROR(SEARCH("Baja",I10)))</formula>
    </cfRule>
    <cfRule type="containsText" dxfId="1531" priority="844" operator="containsText" text="Muy Baja">
      <formula>NOT(ISERROR(SEARCH("Muy Baja",I10)))</formula>
    </cfRule>
    <cfRule type="containsText" dxfId="1530" priority="845" operator="containsText" text="Muy Baja">
      <formula>NOT(ISERROR(SEARCH("Muy Baja",I10)))</formula>
    </cfRule>
    <cfRule type="containsText" dxfId="1529" priority="846" operator="containsText" text="Muy Baja">
      <formula>NOT(ISERROR(SEARCH("Muy Baja",I10)))</formula>
    </cfRule>
    <cfRule type="containsText" dxfId="1528" priority="847" operator="containsText" text="Muy Baja'Tabla probabilidad'!">
      <formula>NOT(ISERROR(SEARCH("Muy Baja'Tabla probabilidad'!",I10)))</formula>
    </cfRule>
    <cfRule type="containsText" dxfId="1527" priority="848" operator="containsText" text="Muy bajo">
      <formula>NOT(ISERROR(SEARCH("Muy bajo",I10)))</formula>
    </cfRule>
    <cfRule type="containsText" dxfId="1526" priority="857" operator="containsText" text="Alta">
      <formula>NOT(ISERROR(SEARCH("Alta",I10)))</formula>
    </cfRule>
    <cfRule type="containsText" dxfId="1525" priority="858" operator="containsText" text="Media">
      <formula>NOT(ISERROR(SEARCH("Media",I10)))</formula>
    </cfRule>
    <cfRule type="containsText" dxfId="1524" priority="859" operator="containsText" text="Baja">
      <formula>NOT(ISERROR(SEARCH("Baja",I10)))</formula>
    </cfRule>
    <cfRule type="containsText" dxfId="1523" priority="860" operator="containsText" text="Muy baja">
      <formula>NOT(ISERROR(SEARCH("Muy baja",I10)))</formula>
    </cfRule>
    <cfRule type="cellIs" dxfId="1522" priority="863" operator="between">
      <formula>1</formula>
      <formula>2</formula>
    </cfRule>
    <cfRule type="cellIs" dxfId="1521" priority="864" operator="between">
      <formula>0</formula>
      <formula>2</formula>
    </cfRule>
  </conditionalFormatting>
  <conditionalFormatting sqref="I10">
    <cfRule type="containsText" dxfId="1520" priority="713" operator="containsText" text="Muy Alta">
      <formula>NOT(ISERROR(SEARCH("Muy Alta",I10)))</formula>
    </cfRule>
  </conditionalFormatting>
  <conditionalFormatting sqref="L10 L13 L15 L17 L21 L26">
    <cfRule type="containsText" dxfId="1519" priority="704" operator="containsText" text="Catastrófico">
      <formula>NOT(ISERROR(SEARCH("Catastrófico",L10)))</formula>
    </cfRule>
    <cfRule type="containsText" dxfId="1518" priority="705" operator="containsText" text="Mayor">
      <formula>NOT(ISERROR(SEARCH("Mayor",L10)))</formula>
    </cfRule>
    <cfRule type="containsText" dxfId="1517" priority="706" operator="containsText" text="Alta">
      <formula>NOT(ISERROR(SEARCH("Alta",L10)))</formula>
    </cfRule>
    <cfRule type="containsText" dxfId="1516" priority="707" operator="containsText" text="Moderado">
      <formula>NOT(ISERROR(SEARCH("Moderado",L10)))</formula>
    </cfRule>
    <cfRule type="containsText" dxfId="1515" priority="708" operator="containsText" text="Menor">
      <formula>NOT(ISERROR(SEARCH("Menor",L10)))</formula>
    </cfRule>
    <cfRule type="containsText" dxfId="1514" priority="709" operator="containsText" text="Leve">
      <formula>NOT(ISERROR(SEARCH("Leve",L10)))</formula>
    </cfRule>
  </conditionalFormatting>
  <conditionalFormatting sqref="N10 N13 N15 N17">
    <cfRule type="containsText" dxfId="1513" priority="699" operator="containsText" text="Extremo">
      <formula>NOT(ISERROR(SEARCH("Extremo",N10)))</formula>
    </cfRule>
    <cfRule type="containsText" dxfId="1512" priority="700" operator="containsText" text="Alto">
      <formula>NOT(ISERROR(SEARCH("Alto",N10)))</formula>
    </cfRule>
    <cfRule type="containsText" dxfId="1511" priority="701" operator="containsText" text="Bajo">
      <formula>NOT(ISERROR(SEARCH("Bajo",N10)))</formula>
    </cfRule>
    <cfRule type="containsText" dxfId="1510" priority="702" operator="containsText" text="Moderado">
      <formula>NOT(ISERROR(SEARCH("Moderado",N10)))</formula>
    </cfRule>
    <cfRule type="containsText" dxfId="1509" priority="703" operator="containsText" text="Extremo">
      <formula>NOT(ISERROR(SEARCH("Extremo",N10)))</formula>
    </cfRule>
  </conditionalFormatting>
  <conditionalFormatting sqref="M10 M13 M15 M17 M21 M26">
    <cfRule type="containsText" dxfId="1508" priority="693" operator="containsText" text="Catastrófico">
      <formula>NOT(ISERROR(SEARCH("Catastrófico",M10)))</formula>
    </cfRule>
    <cfRule type="containsText" dxfId="1507" priority="694" operator="containsText" text="Mayor">
      <formula>NOT(ISERROR(SEARCH("Mayor",M10)))</formula>
    </cfRule>
    <cfRule type="containsText" dxfId="1506" priority="695" operator="containsText" text="Alta">
      <formula>NOT(ISERROR(SEARCH("Alta",M10)))</formula>
    </cfRule>
    <cfRule type="containsText" dxfId="1505" priority="696" operator="containsText" text="Moderado">
      <formula>NOT(ISERROR(SEARCH("Moderado",M10)))</formula>
    </cfRule>
    <cfRule type="containsText" dxfId="1504" priority="697" operator="containsText" text="Menor">
      <formula>NOT(ISERROR(SEARCH("Menor",M10)))</formula>
    </cfRule>
    <cfRule type="containsText" dxfId="1503" priority="698" operator="containsText" text="Leve">
      <formula>NOT(ISERROR(SEARCH("Leve",M10)))</formula>
    </cfRule>
  </conditionalFormatting>
  <conditionalFormatting sqref="Y10:Y12">
    <cfRule type="containsText" dxfId="1502" priority="627" operator="containsText" text="Muy Alta">
      <formula>NOT(ISERROR(SEARCH("Muy Alta",Y10)))</formula>
    </cfRule>
    <cfRule type="containsText" dxfId="1501" priority="628" operator="containsText" text="Alta">
      <formula>NOT(ISERROR(SEARCH("Alta",Y10)))</formula>
    </cfRule>
    <cfRule type="containsText" dxfId="1500" priority="629" operator="containsText" text="Media">
      <formula>NOT(ISERROR(SEARCH("Media",Y10)))</formula>
    </cfRule>
    <cfRule type="containsText" dxfId="1499" priority="630" operator="containsText" text="Muy Baja">
      <formula>NOT(ISERROR(SEARCH("Muy Baja",Y10)))</formula>
    </cfRule>
    <cfRule type="containsText" dxfId="1498" priority="631" operator="containsText" text="Baja">
      <formula>NOT(ISERROR(SEARCH("Baja",Y10)))</formula>
    </cfRule>
    <cfRule type="containsText" dxfId="1497" priority="632" operator="containsText" text="Muy Baja">
      <formula>NOT(ISERROR(SEARCH("Muy Baja",Y10)))</formula>
    </cfRule>
  </conditionalFormatting>
  <conditionalFormatting sqref="AC10:AC12">
    <cfRule type="containsText" dxfId="1496" priority="622" operator="containsText" text="Catastrófico">
      <formula>NOT(ISERROR(SEARCH("Catastrófico",AC10)))</formula>
    </cfRule>
    <cfRule type="containsText" dxfId="1495" priority="623" operator="containsText" text="Mayor">
      <formula>NOT(ISERROR(SEARCH("Mayor",AC10)))</formula>
    </cfRule>
    <cfRule type="containsText" dxfId="1494" priority="624" operator="containsText" text="Moderado">
      <formula>NOT(ISERROR(SEARCH("Moderado",AC10)))</formula>
    </cfRule>
    <cfRule type="containsText" dxfId="1493" priority="625" operator="containsText" text="Menor">
      <formula>NOT(ISERROR(SEARCH("Menor",AC10)))</formula>
    </cfRule>
    <cfRule type="containsText" dxfId="1492" priority="626" operator="containsText" text="Leve">
      <formula>NOT(ISERROR(SEARCH("Leve",AC10)))</formula>
    </cfRule>
  </conditionalFormatting>
  <conditionalFormatting sqref="AG10">
    <cfRule type="containsText" dxfId="1491" priority="613" operator="containsText" text="Extremo">
      <formula>NOT(ISERROR(SEARCH("Extremo",AG10)))</formula>
    </cfRule>
    <cfRule type="containsText" dxfId="1490" priority="614" operator="containsText" text="Alto">
      <formula>NOT(ISERROR(SEARCH("Alto",AG10)))</formula>
    </cfRule>
    <cfRule type="containsText" dxfId="1489" priority="615" operator="containsText" text="Moderado">
      <formula>NOT(ISERROR(SEARCH("Moderado",AG10)))</formula>
    </cfRule>
    <cfRule type="containsText" dxfId="1488" priority="616" operator="containsText" text="Menor">
      <formula>NOT(ISERROR(SEARCH("Menor",AG10)))</formula>
    </cfRule>
    <cfRule type="containsText" dxfId="1487" priority="617" operator="containsText" text="Bajo">
      <formula>NOT(ISERROR(SEARCH("Bajo",AG10)))</formula>
    </cfRule>
    <cfRule type="containsText" dxfId="1486" priority="618" operator="containsText" text="Moderado">
      <formula>NOT(ISERROR(SEARCH("Moderado",AG10)))</formula>
    </cfRule>
    <cfRule type="containsText" dxfId="1485" priority="619" operator="containsText" text="Extremo">
      <formula>NOT(ISERROR(SEARCH("Extremo",AG10)))</formula>
    </cfRule>
    <cfRule type="containsText" dxfId="1484" priority="620" operator="containsText" text="Baja">
      <formula>NOT(ISERROR(SEARCH("Baja",AG10)))</formula>
    </cfRule>
    <cfRule type="containsText" dxfId="1483" priority="621" operator="containsText" text="Alto">
      <formula>NOT(ISERROR(SEARCH("Alto",AG10)))</formula>
    </cfRule>
  </conditionalFormatting>
  <conditionalFormatting sqref="AA10:AA30">
    <cfRule type="containsText" dxfId="1482" priority="13" operator="containsText" text="Muy Baja">
      <formula>NOT(ISERROR(SEARCH("Muy Baja",AA10)))</formula>
    </cfRule>
    <cfRule type="containsText" dxfId="1481" priority="602" operator="containsText" text="Muy Alta">
      <formula>NOT(ISERROR(SEARCH("Muy Alta",AA10)))</formula>
    </cfRule>
    <cfRule type="containsText" dxfId="1480" priority="603" operator="containsText" text="Alta">
      <formula>NOT(ISERROR(SEARCH("Alta",AA10)))</formula>
    </cfRule>
    <cfRule type="containsText" dxfId="1479" priority="604" operator="containsText" text="Media">
      <formula>NOT(ISERROR(SEARCH("Media",AA10)))</formula>
    </cfRule>
    <cfRule type="containsText" dxfId="1478" priority="605" operator="containsText" text="Baja">
      <formula>NOT(ISERROR(SEARCH("Baja",AA10)))</formula>
    </cfRule>
    <cfRule type="containsText" dxfId="1477" priority="606" operator="containsText" text="Muy Baja">
      <formula>NOT(ISERROR(SEARCH("Muy Baja",AA10)))</formula>
    </cfRule>
  </conditionalFormatting>
  <conditionalFormatting sqref="AE10:AE12">
    <cfRule type="containsText" dxfId="1476" priority="597" operator="containsText" text="Catastrófico">
      <formula>NOT(ISERROR(SEARCH("Catastrófico",AE10)))</formula>
    </cfRule>
    <cfRule type="containsText" dxfId="1475" priority="598" operator="containsText" text="Moderado">
      <formula>NOT(ISERROR(SEARCH("Moderado",AE10)))</formula>
    </cfRule>
    <cfRule type="containsText" dxfId="1474" priority="599" operator="containsText" text="Menor">
      <formula>NOT(ISERROR(SEARCH("Menor",AE10)))</formula>
    </cfRule>
    <cfRule type="containsText" dxfId="1473" priority="600" operator="containsText" text="Leve">
      <formula>NOT(ISERROR(SEARCH("Leve",AE10)))</formula>
    </cfRule>
    <cfRule type="containsText" dxfId="1472" priority="601" operator="containsText" text="Mayor">
      <formula>NOT(ISERROR(SEARCH("Mayor",AE10)))</formula>
    </cfRule>
  </conditionalFormatting>
  <conditionalFormatting sqref="I13 I15 I17">
    <cfRule type="containsText" dxfId="1471" priority="574" operator="containsText" text="Muy Baja">
      <formula>NOT(ISERROR(SEARCH("Muy Baja",I13)))</formula>
    </cfRule>
    <cfRule type="containsText" dxfId="1470" priority="575" operator="containsText" text="Baja">
      <formula>NOT(ISERROR(SEARCH("Baja",I13)))</formula>
    </cfRule>
    <cfRule type="containsText" dxfId="1469" priority="577" operator="containsText" text="Muy Alta">
      <formula>NOT(ISERROR(SEARCH("Muy Alta",I13)))</formula>
    </cfRule>
    <cfRule type="containsText" dxfId="1468" priority="578" operator="containsText" text="Alta">
      <formula>NOT(ISERROR(SEARCH("Alta",I13)))</formula>
    </cfRule>
    <cfRule type="containsText" dxfId="1467" priority="579" operator="containsText" text="Media">
      <formula>NOT(ISERROR(SEARCH("Media",I13)))</formula>
    </cfRule>
    <cfRule type="containsText" dxfId="1466" priority="580" operator="containsText" text="Media">
      <formula>NOT(ISERROR(SEARCH("Media",I13)))</formula>
    </cfRule>
    <cfRule type="containsText" dxfId="1465" priority="581" operator="containsText" text="Media">
      <formula>NOT(ISERROR(SEARCH("Media",I13)))</formula>
    </cfRule>
    <cfRule type="containsText" dxfId="1464" priority="582" operator="containsText" text="Muy Baja">
      <formula>NOT(ISERROR(SEARCH("Muy Baja",I13)))</formula>
    </cfRule>
    <cfRule type="containsText" dxfId="1463" priority="583" operator="containsText" text="Baja">
      <formula>NOT(ISERROR(SEARCH("Baja",I13)))</formula>
    </cfRule>
    <cfRule type="containsText" dxfId="1462" priority="584" operator="containsText" text="Muy Baja">
      <formula>NOT(ISERROR(SEARCH("Muy Baja",I13)))</formula>
    </cfRule>
    <cfRule type="containsText" dxfId="1461" priority="585" operator="containsText" text="Muy Baja">
      <formula>NOT(ISERROR(SEARCH("Muy Baja",I13)))</formula>
    </cfRule>
    <cfRule type="containsText" dxfId="1460" priority="586" operator="containsText" text="Muy Baja">
      <formula>NOT(ISERROR(SEARCH("Muy Baja",I13)))</formula>
    </cfRule>
    <cfRule type="containsText" dxfId="1459" priority="587" operator="containsText" text="Muy Baja'Tabla probabilidad'!">
      <formula>NOT(ISERROR(SEARCH("Muy Baja'Tabla probabilidad'!",I13)))</formula>
    </cfRule>
    <cfRule type="containsText" dxfId="1458" priority="588" operator="containsText" text="Muy bajo">
      <formula>NOT(ISERROR(SEARCH("Muy bajo",I13)))</formula>
    </cfRule>
    <cfRule type="containsText" dxfId="1457" priority="589" operator="containsText" text="Alta">
      <formula>NOT(ISERROR(SEARCH("Alta",I13)))</formula>
    </cfRule>
    <cfRule type="containsText" dxfId="1456" priority="590" operator="containsText" text="Media">
      <formula>NOT(ISERROR(SEARCH("Media",I13)))</formula>
    </cfRule>
    <cfRule type="containsText" dxfId="1455" priority="591" operator="containsText" text="Baja">
      <formula>NOT(ISERROR(SEARCH("Baja",I13)))</formula>
    </cfRule>
    <cfRule type="containsText" dxfId="1454" priority="592" operator="containsText" text="Muy baja">
      <formula>NOT(ISERROR(SEARCH("Muy baja",I13)))</formula>
    </cfRule>
    <cfRule type="cellIs" dxfId="1453" priority="595" operator="between">
      <formula>1</formula>
      <formula>2</formula>
    </cfRule>
    <cfRule type="cellIs" dxfId="1452" priority="596" operator="between">
      <formula>0</formula>
      <formula>2</formula>
    </cfRule>
  </conditionalFormatting>
  <conditionalFormatting sqref="I13 I15 I17">
    <cfRule type="containsText" dxfId="1451" priority="576" operator="containsText" text="Muy Alta">
      <formula>NOT(ISERROR(SEARCH("Muy Alta",I13)))</formula>
    </cfRule>
  </conditionalFormatting>
  <conditionalFormatting sqref="Y13:Y14">
    <cfRule type="containsText" dxfId="1450" priority="568" operator="containsText" text="Muy Alta">
      <formula>NOT(ISERROR(SEARCH("Muy Alta",Y13)))</formula>
    </cfRule>
    <cfRule type="containsText" dxfId="1449" priority="569" operator="containsText" text="Alta">
      <formula>NOT(ISERROR(SEARCH("Alta",Y13)))</formula>
    </cfRule>
    <cfRule type="containsText" dxfId="1448" priority="570" operator="containsText" text="Media">
      <formula>NOT(ISERROR(SEARCH("Media",Y13)))</formula>
    </cfRule>
    <cfRule type="containsText" dxfId="1447" priority="571" operator="containsText" text="Muy Baja">
      <formula>NOT(ISERROR(SEARCH("Muy Baja",Y13)))</formula>
    </cfRule>
    <cfRule type="containsText" dxfId="1446" priority="572" operator="containsText" text="Baja">
      <formula>NOT(ISERROR(SEARCH("Baja",Y13)))</formula>
    </cfRule>
    <cfRule type="containsText" dxfId="1445" priority="573" operator="containsText" text="Muy Baja">
      <formula>NOT(ISERROR(SEARCH("Muy Baja",Y13)))</formula>
    </cfRule>
  </conditionalFormatting>
  <conditionalFormatting sqref="AC13:AC14">
    <cfRule type="containsText" dxfId="1444" priority="563" operator="containsText" text="Catastrófico">
      <formula>NOT(ISERROR(SEARCH("Catastrófico",AC13)))</formula>
    </cfRule>
    <cfRule type="containsText" dxfId="1443" priority="564" operator="containsText" text="Mayor">
      <formula>NOT(ISERROR(SEARCH("Mayor",AC13)))</formula>
    </cfRule>
    <cfRule type="containsText" dxfId="1442" priority="565" operator="containsText" text="Moderado">
      <formula>NOT(ISERROR(SEARCH("Moderado",AC13)))</formula>
    </cfRule>
    <cfRule type="containsText" dxfId="1441" priority="566" operator="containsText" text="Menor">
      <formula>NOT(ISERROR(SEARCH("Menor",AC13)))</formula>
    </cfRule>
    <cfRule type="containsText" dxfId="1440" priority="567" operator="containsText" text="Leve">
      <formula>NOT(ISERROR(SEARCH("Leve",AC13)))</formula>
    </cfRule>
  </conditionalFormatting>
  <conditionalFormatting sqref="AG13">
    <cfRule type="containsText" dxfId="1439" priority="554" operator="containsText" text="Extremo">
      <formula>NOT(ISERROR(SEARCH("Extremo",AG13)))</formula>
    </cfRule>
    <cfRule type="containsText" dxfId="1438" priority="555" operator="containsText" text="Alto">
      <formula>NOT(ISERROR(SEARCH("Alto",AG13)))</formula>
    </cfRule>
    <cfRule type="containsText" dxfId="1437" priority="556" operator="containsText" text="Moderado">
      <formula>NOT(ISERROR(SEARCH("Moderado",AG13)))</formula>
    </cfRule>
    <cfRule type="containsText" dxfId="1436" priority="557" operator="containsText" text="Menor">
      <formula>NOT(ISERROR(SEARCH("Menor",AG13)))</formula>
    </cfRule>
    <cfRule type="containsText" dxfId="1435" priority="558" operator="containsText" text="Bajo">
      <formula>NOT(ISERROR(SEARCH("Bajo",AG13)))</formula>
    </cfRule>
    <cfRule type="containsText" dxfId="1434" priority="559" operator="containsText" text="Moderado">
      <formula>NOT(ISERROR(SEARCH("Moderado",AG13)))</formula>
    </cfRule>
    <cfRule type="containsText" dxfId="1433" priority="560" operator="containsText" text="Extremo">
      <formula>NOT(ISERROR(SEARCH("Extremo",AG13)))</formula>
    </cfRule>
    <cfRule type="containsText" dxfId="1432" priority="561" operator="containsText" text="Baja">
      <formula>NOT(ISERROR(SEARCH("Baja",AG13)))</formula>
    </cfRule>
    <cfRule type="containsText" dxfId="1431" priority="562" operator="containsText" text="Alto">
      <formula>NOT(ISERROR(SEARCH("Alto",AG13)))</formula>
    </cfRule>
  </conditionalFormatting>
  <conditionalFormatting sqref="AE13:AE14">
    <cfRule type="containsText" dxfId="1430" priority="544" operator="containsText" text="Catastrófico">
      <formula>NOT(ISERROR(SEARCH("Catastrófico",AE13)))</formula>
    </cfRule>
    <cfRule type="containsText" dxfId="1429" priority="545" operator="containsText" text="Moderado">
      <formula>NOT(ISERROR(SEARCH("Moderado",AE13)))</formula>
    </cfRule>
    <cfRule type="containsText" dxfId="1428" priority="546" operator="containsText" text="Menor">
      <formula>NOT(ISERROR(SEARCH("Menor",AE13)))</formula>
    </cfRule>
    <cfRule type="containsText" dxfId="1427" priority="547" operator="containsText" text="Leve">
      <formula>NOT(ISERROR(SEARCH("Leve",AE13)))</formula>
    </cfRule>
    <cfRule type="containsText" dxfId="1426" priority="548" operator="containsText" text="Mayor">
      <formula>NOT(ISERROR(SEARCH("Mayor",AE13)))</formula>
    </cfRule>
  </conditionalFormatting>
  <conditionalFormatting sqref="Y15:Y16">
    <cfRule type="containsText" dxfId="1425" priority="538" operator="containsText" text="Muy Alta">
      <formula>NOT(ISERROR(SEARCH("Muy Alta",Y15)))</formula>
    </cfRule>
    <cfRule type="containsText" dxfId="1424" priority="539" operator="containsText" text="Alta">
      <formula>NOT(ISERROR(SEARCH("Alta",Y15)))</formula>
    </cfRule>
    <cfRule type="containsText" dxfId="1423" priority="540" operator="containsText" text="Media">
      <formula>NOT(ISERROR(SEARCH("Media",Y15)))</formula>
    </cfRule>
    <cfRule type="containsText" dxfId="1422" priority="541" operator="containsText" text="Muy Baja">
      <formula>NOT(ISERROR(SEARCH("Muy Baja",Y15)))</formula>
    </cfRule>
    <cfRule type="containsText" dxfId="1421" priority="542" operator="containsText" text="Baja">
      <formula>NOT(ISERROR(SEARCH("Baja",Y15)))</formula>
    </cfRule>
    <cfRule type="containsText" dxfId="1420" priority="543" operator="containsText" text="Muy Baja">
      <formula>NOT(ISERROR(SEARCH("Muy Baja",Y15)))</formula>
    </cfRule>
  </conditionalFormatting>
  <conditionalFormatting sqref="AC15:AC16">
    <cfRule type="containsText" dxfId="1419" priority="533" operator="containsText" text="Catastrófico">
      <formula>NOT(ISERROR(SEARCH("Catastrófico",AC15)))</formula>
    </cfRule>
    <cfRule type="containsText" dxfId="1418" priority="534" operator="containsText" text="Mayor">
      <formula>NOT(ISERROR(SEARCH("Mayor",AC15)))</formula>
    </cfRule>
    <cfRule type="containsText" dxfId="1417" priority="535" operator="containsText" text="Moderado">
      <formula>NOT(ISERROR(SEARCH("Moderado",AC15)))</formula>
    </cfRule>
    <cfRule type="containsText" dxfId="1416" priority="536" operator="containsText" text="Menor">
      <formula>NOT(ISERROR(SEARCH("Menor",AC15)))</formula>
    </cfRule>
    <cfRule type="containsText" dxfId="1415" priority="537" operator="containsText" text="Leve">
      <formula>NOT(ISERROR(SEARCH("Leve",AC15)))</formula>
    </cfRule>
  </conditionalFormatting>
  <conditionalFormatting sqref="AG15">
    <cfRule type="containsText" dxfId="1414" priority="524" operator="containsText" text="Extremo">
      <formula>NOT(ISERROR(SEARCH("Extremo",AG15)))</formula>
    </cfRule>
    <cfRule type="containsText" dxfId="1413" priority="525" operator="containsText" text="Alto">
      <formula>NOT(ISERROR(SEARCH("Alto",AG15)))</formula>
    </cfRule>
    <cfRule type="containsText" dxfId="1412" priority="526" operator="containsText" text="Moderado">
      <formula>NOT(ISERROR(SEARCH("Moderado",AG15)))</formula>
    </cfRule>
    <cfRule type="containsText" dxfId="1411" priority="527" operator="containsText" text="Menor">
      <formula>NOT(ISERROR(SEARCH("Menor",AG15)))</formula>
    </cfRule>
    <cfRule type="containsText" dxfId="1410" priority="528" operator="containsText" text="Bajo">
      <formula>NOT(ISERROR(SEARCH("Bajo",AG15)))</formula>
    </cfRule>
    <cfRule type="containsText" dxfId="1409" priority="529" operator="containsText" text="Moderado">
      <formula>NOT(ISERROR(SEARCH("Moderado",AG15)))</formula>
    </cfRule>
    <cfRule type="containsText" dxfId="1408" priority="530" operator="containsText" text="Extremo">
      <formula>NOT(ISERROR(SEARCH("Extremo",AG15)))</formula>
    </cfRule>
    <cfRule type="containsText" dxfId="1407" priority="531" operator="containsText" text="Baja">
      <formula>NOT(ISERROR(SEARCH("Baja",AG15)))</formula>
    </cfRule>
    <cfRule type="containsText" dxfId="1406" priority="532" operator="containsText" text="Alto">
      <formula>NOT(ISERROR(SEARCH("Alto",AG15)))</formula>
    </cfRule>
  </conditionalFormatting>
  <conditionalFormatting sqref="AE15:AE16">
    <cfRule type="containsText" dxfId="1405" priority="514" operator="containsText" text="Catastrófico">
      <formula>NOT(ISERROR(SEARCH("Catastrófico",AE15)))</formula>
    </cfRule>
    <cfRule type="containsText" dxfId="1404" priority="515" operator="containsText" text="Moderado">
      <formula>NOT(ISERROR(SEARCH("Moderado",AE15)))</formula>
    </cfRule>
    <cfRule type="containsText" dxfId="1403" priority="516" operator="containsText" text="Menor">
      <formula>NOT(ISERROR(SEARCH("Menor",AE15)))</formula>
    </cfRule>
    <cfRule type="containsText" dxfId="1402" priority="517" operator="containsText" text="Leve">
      <formula>NOT(ISERROR(SEARCH("Leve",AE15)))</formula>
    </cfRule>
    <cfRule type="containsText" dxfId="1401" priority="518" operator="containsText" text="Mayor">
      <formula>NOT(ISERROR(SEARCH("Mayor",AE15)))</formula>
    </cfRule>
  </conditionalFormatting>
  <conditionalFormatting sqref="Y17:Y20">
    <cfRule type="containsText" dxfId="1400" priority="478" operator="containsText" text="Muy Alta">
      <formula>NOT(ISERROR(SEARCH("Muy Alta",Y17)))</formula>
    </cfRule>
    <cfRule type="containsText" dxfId="1399" priority="479" operator="containsText" text="Alta">
      <formula>NOT(ISERROR(SEARCH("Alta",Y17)))</formula>
    </cfRule>
    <cfRule type="containsText" dxfId="1398" priority="480" operator="containsText" text="Media">
      <formula>NOT(ISERROR(SEARCH("Media",Y17)))</formula>
    </cfRule>
    <cfRule type="containsText" dxfId="1397" priority="481" operator="containsText" text="Muy Baja">
      <formula>NOT(ISERROR(SEARCH("Muy Baja",Y17)))</formula>
    </cfRule>
    <cfRule type="containsText" dxfId="1396" priority="482" operator="containsText" text="Baja">
      <formula>NOT(ISERROR(SEARCH("Baja",Y17)))</formula>
    </cfRule>
    <cfRule type="containsText" dxfId="1395" priority="483" operator="containsText" text="Muy Baja">
      <formula>NOT(ISERROR(SEARCH("Muy Baja",Y17)))</formula>
    </cfRule>
  </conditionalFormatting>
  <conditionalFormatting sqref="AC17:AC20">
    <cfRule type="containsText" dxfId="1394" priority="473" operator="containsText" text="Catastrófico">
      <formula>NOT(ISERROR(SEARCH("Catastrófico",AC17)))</formula>
    </cfRule>
    <cfRule type="containsText" dxfId="1393" priority="474" operator="containsText" text="Mayor">
      <formula>NOT(ISERROR(SEARCH("Mayor",AC17)))</formula>
    </cfRule>
    <cfRule type="containsText" dxfId="1392" priority="475" operator="containsText" text="Moderado">
      <formula>NOT(ISERROR(SEARCH("Moderado",AC17)))</formula>
    </cfRule>
    <cfRule type="containsText" dxfId="1391" priority="476" operator="containsText" text="Menor">
      <formula>NOT(ISERROR(SEARCH("Menor",AC17)))</formula>
    </cfRule>
    <cfRule type="containsText" dxfId="1390" priority="477" operator="containsText" text="Leve">
      <formula>NOT(ISERROR(SEARCH("Leve",AC17)))</formula>
    </cfRule>
  </conditionalFormatting>
  <conditionalFormatting sqref="AG17">
    <cfRule type="containsText" dxfId="1389" priority="464" operator="containsText" text="Extremo">
      <formula>NOT(ISERROR(SEARCH("Extremo",AG17)))</formula>
    </cfRule>
    <cfRule type="containsText" dxfId="1388" priority="465" operator="containsText" text="Alto">
      <formula>NOT(ISERROR(SEARCH("Alto",AG17)))</formula>
    </cfRule>
    <cfRule type="containsText" dxfId="1387" priority="466" operator="containsText" text="Moderado">
      <formula>NOT(ISERROR(SEARCH("Moderado",AG17)))</formula>
    </cfRule>
    <cfRule type="containsText" dxfId="1386" priority="467" operator="containsText" text="Menor">
      <formula>NOT(ISERROR(SEARCH("Menor",AG17)))</formula>
    </cfRule>
    <cfRule type="containsText" dxfId="1385" priority="468" operator="containsText" text="Bajo">
      <formula>NOT(ISERROR(SEARCH("Bajo",AG17)))</formula>
    </cfRule>
    <cfRule type="containsText" dxfId="1384" priority="469" operator="containsText" text="Moderado">
      <formula>NOT(ISERROR(SEARCH("Moderado",AG17)))</formula>
    </cfRule>
    <cfRule type="containsText" dxfId="1383" priority="470" operator="containsText" text="Extremo">
      <formula>NOT(ISERROR(SEARCH("Extremo",AG17)))</formula>
    </cfRule>
    <cfRule type="containsText" dxfId="1382" priority="471" operator="containsText" text="Baja">
      <formula>NOT(ISERROR(SEARCH("Baja",AG17)))</formula>
    </cfRule>
    <cfRule type="containsText" dxfId="1381" priority="472" operator="containsText" text="Alto">
      <formula>NOT(ISERROR(SEARCH("Alto",AG17)))</formula>
    </cfRule>
  </conditionalFormatting>
  <conditionalFormatting sqref="AE17:AE20">
    <cfRule type="containsText" dxfId="1380" priority="454" operator="containsText" text="Catastrófico">
      <formula>NOT(ISERROR(SEARCH("Catastrófico",AE17)))</formula>
    </cfRule>
    <cfRule type="containsText" dxfId="1379" priority="455" operator="containsText" text="Moderado">
      <formula>NOT(ISERROR(SEARCH("Moderado",AE17)))</formula>
    </cfRule>
    <cfRule type="containsText" dxfId="1378" priority="456" operator="containsText" text="Menor">
      <formula>NOT(ISERROR(SEARCH("Menor",AE17)))</formula>
    </cfRule>
    <cfRule type="containsText" dxfId="1377" priority="457" operator="containsText" text="Leve">
      <formula>NOT(ISERROR(SEARCH("Leve",AE17)))</formula>
    </cfRule>
    <cfRule type="containsText" dxfId="1376" priority="458" operator="containsText" text="Mayor">
      <formula>NOT(ISERROR(SEARCH("Mayor",AE17)))</formula>
    </cfRule>
  </conditionalFormatting>
  <conditionalFormatting sqref="N21 N26">
    <cfRule type="containsText" dxfId="1375" priority="443" operator="containsText" text="Extremo">
      <formula>NOT(ISERROR(SEARCH("Extremo",N21)))</formula>
    </cfRule>
    <cfRule type="containsText" dxfId="1374" priority="444" operator="containsText" text="Alto">
      <formula>NOT(ISERROR(SEARCH("Alto",N21)))</formula>
    </cfRule>
    <cfRule type="containsText" dxfId="1373" priority="445" operator="containsText" text="Bajo">
      <formula>NOT(ISERROR(SEARCH("Bajo",N21)))</formula>
    </cfRule>
    <cfRule type="containsText" dxfId="1372" priority="446" operator="containsText" text="Moderado">
      <formula>NOT(ISERROR(SEARCH("Moderado",N21)))</formula>
    </cfRule>
    <cfRule type="containsText" dxfId="1371" priority="447" operator="containsText" text="Extremo">
      <formula>NOT(ISERROR(SEARCH("Extremo",N21)))</formula>
    </cfRule>
  </conditionalFormatting>
  <conditionalFormatting sqref="I21 I26">
    <cfRule type="containsText" dxfId="1370" priority="414" operator="containsText" text="Muy Baja">
      <formula>NOT(ISERROR(SEARCH("Muy Baja",I21)))</formula>
    </cfRule>
    <cfRule type="containsText" dxfId="1369" priority="415" operator="containsText" text="Baja">
      <formula>NOT(ISERROR(SEARCH("Baja",I21)))</formula>
    </cfRule>
    <cfRule type="containsText" dxfId="1368" priority="417" operator="containsText" text="Muy Alta">
      <formula>NOT(ISERROR(SEARCH("Muy Alta",I21)))</formula>
    </cfRule>
    <cfRule type="containsText" dxfId="1367" priority="418" operator="containsText" text="Alta">
      <formula>NOT(ISERROR(SEARCH("Alta",I21)))</formula>
    </cfRule>
    <cfRule type="containsText" dxfId="1366" priority="419" operator="containsText" text="Media">
      <formula>NOT(ISERROR(SEARCH("Media",I21)))</formula>
    </cfRule>
    <cfRule type="containsText" dxfId="1365" priority="420" operator="containsText" text="Media">
      <formula>NOT(ISERROR(SEARCH("Media",I21)))</formula>
    </cfRule>
    <cfRule type="containsText" dxfId="1364" priority="421" operator="containsText" text="Media">
      <formula>NOT(ISERROR(SEARCH("Media",I21)))</formula>
    </cfRule>
    <cfRule type="containsText" dxfId="1363" priority="422" operator="containsText" text="Muy Baja">
      <formula>NOT(ISERROR(SEARCH("Muy Baja",I21)))</formula>
    </cfRule>
    <cfRule type="containsText" dxfId="1362" priority="423" operator="containsText" text="Baja">
      <formula>NOT(ISERROR(SEARCH("Baja",I21)))</formula>
    </cfRule>
    <cfRule type="containsText" dxfId="1361" priority="424" operator="containsText" text="Muy Baja">
      <formula>NOT(ISERROR(SEARCH("Muy Baja",I21)))</formula>
    </cfRule>
    <cfRule type="containsText" dxfId="1360" priority="425" operator="containsText" text="Muy Baja">
      <formula>NOT(ISERROR(SEARCH("Muy Baja",I21)))</formula>
    </cfRule>
    <cfRule type="containsText" dxfId="1359" priority="426" operator="containsText" text="Muy Baja">
      <formula>NOT(ISERROR(SEARCH("Muy Baja",I21)))</formula>
    </cfRule>
    <cfRule type="containsText" dxfId="1358" priority="427" operator="containsText" text="Muy Baja'Tabla probabilidad'!">
      <formula>NOT(ISERROR(SEARCH("Muy Baja'Tabla probabilidad'!",I21)))</formula>
    </cfRule>
    <cfRule type="containsText" dxfId="1357" priority="428" operator="containsText" text="Muy bajo">
      <formula>NOT(ISERROR(SEARCH("Muy bajo",I21)))</formula>
    </cfRule>
    <cfRule type="containsText" dxfId="1356" priority="429" operator="containsText" text="Alta">
      <formula>NOT(ISERROR(SEARCH("Alta",I21)))</formula>
    </cfRule>
    <cfRule type="containsText" dxfId="1355" priority="430" operator="containsText" text="Media">
      <formula>NOT(ISERROR(SEARCH("Media",I21)))</formula>
    </cfRule>
    <cfRule type="containsText" dxfId="1354" priority="431" operator="containsText" text="Baja">
      <formula>NOT(ISERROR(SEARCH("Baja",I21)))</formula>
    </cfRule>
    <cfRule type="containsText" dxfId="1353" priority="432" operator="containsText" text="Muy baja">
      <formula>NOT(ISERROR(SEARCH("Muy baja",I21)))</formula>
    </cfRule>
    <cfRule type="cellIs" dxfId="1352" priority="435" operator="between">
      <formula>1</formula>
      <formula>2</formula>
    </cfRule>
    <cfRule type="cellIs" dxfId="1351" priority="436" operator="between">
      <formula>0</formula>
      <formula>2</formula>
    </cfRule>
  </conditionalFormatting>
  <conditionalFormatting sqref="I21 I26">
    <cfRule type="containsText" dxfId="1350" priority="416" operator="containsText" text="Muy Alta">
      <formula>NOT(ISERROR(SEARCH("Muy Alta",I21)))</formula>
    </cfRule>
  </conditionalFormatting>
  <conditionalFormatting sqref="Y21:Y25">
    <cfRule type="containsText" dxfId="1349" priority="408" operator="containsText" text="Muy Alta">
      <formula>NOT(ISERROR(SEARCH("Muy Alta",Y21)))</formula>
    </cfRule>
    <cfRule type="containsText" dxfId="1348" priority="409" operator="containsText" text="Alta">
      <formula>NOT(ISERROR(SEARCH("Alta",Y21)))</formula>
    </cfRule>
    <cfRule type="containsText" dxfId="1347" priority="410" operator="containsText" text="Media">
      <formula>NOT(ISERROR(SEARCH("Media",Y21)))</formula>
    </cfRule>
    <cfRule type="containsText" dxfId="1346" priority="411" operator="containsText" text="Muy Baja">
      <formula>NOT(ISERROR(SEARCH("Muy Baja",Y21)))</formula>
    </cfRule>
    <cfRule type="containsText" dxfId="1345" priority="412" operator="containsText" text="Baja">
      <formula>NOT(ISERROR(SEARCH("Baja",Y21)))</formula>
    </cfRule>
    <cfRule type="containsText" dxfId="1344" priority="413" operator="containsText" text="Muy Baja">
      <formula>NOT(ISERROR(SEARCH("Muy Baja",Y21)))</formula>
    </cfRule>
  </conditionalFormatting>
  <conditionalFormatting sqref="AC21:AC25">
    <cfRule type="containsText" dxfId="1343" priority="403" operator="containsText" text="Catastrófico">
      <formula>NOT(ISERROR(SEARCH("Catastrófico",AC21)))</formula>
    </cfRule>
    <cfRule type="containsText" dxfId="1342" priority="404" operator="containsText" text="Mayor">
      <formula>NOT(ISERROR(SEARCH("Mayor",AC21)))</formula>
    </cfRule>
    <cfRule type="containsText" dxfId="1341" priority="405" operator="containsText" text="Moderado">
      <formula>NOT(ISERROR(SEARCH("Moderado",AC21)))</formula>
    </cfRule>
    <cfRule type="containsText" dxfId="1340" priority="406" operator="containsText" text="Menor">
      <formula>NOT(ISERROR(SEARCH("Menor",AC21)))</formula>
    </cfRule>
    <cfRule type="containsText" dxfId="1339" priority="407" operator="containsText" text="Leve">
      <formula>NOT(ISERROR(SEARCH("Leve",AC21)))</formula>
    </cfRule>
  </conditionalFormatting>
  <conditionalFormatting sqref="AG21">
    <cfRule type="containsText" dxfId="1338" priority="394" operator="containsText" text="Extremo">
      <formula>NOT(ISERROR(SEARCH("Extremo",AG21)))</formula>
    </cfRule>
    <cfRule type="containsText" dxfId="1337" priority="395" operator="containsText" text="Alto">
      <formula>NOT(ISERROR(SEARCH("Alto",AG21)))</formula>
    </cfRule>
    <cfRule type="containsText" dxfId="1336" priority="396" operator="containsText" text="Moderado">
      <formula>NOT(ISERROR(SEARCH("Moderado",AG21)))</formula>
    </cfRule>
    <cfRule type="containsText" dxfId="1335" priority="397" operator="containsText" text="Menor">
      <formula>NOT(ISERROR(SEARCH("Menor",AG21)))</formula>
    </cfRule>
    <cfRule type="containsText" dxfId="1334" priority="398" operator="containsText" text="Bajo">
      <formula>NOT(ISERROR(SEARCH("Bajo",AG21)))</formula>
    </cfRule>
    <cfRule type="containsText" dxfId="1333" priority="399" operator="containsText" text="Moderado">
      <formula>NOT(ISERROR(SEARCH("Moderado",AG21)))</formula>
    </cfRule>
    <cfRule type="containsText" dxfId="1332" priority="400" operator="containsText" text="Extremo">
      <formula>NOT(ISERROR(SEARCH("Extremo",AG21)))</formula>
    </cfRule>
    <cfRule type="containsText" dxfId="1331" priority="401" operator="containsText" text="Baja">
      <formula>NOT(ISERROR(SEARCH("Baja",AG21)))</formula>
    </cfRule>
    <cfRule type="containsText" dxfId="1330" priority="402" operator="containsText" text="Alto">
      <formula>NOT(ISERROR(SEARCH("Alto",AG21)))</formula>
    </cfRule>
  </conditionalFormatting>
  <conditionalFormatting sqref="AE21:AE25">
    <cfRule type="containsText" dxfId="1329" priority="384" operator="containsText" text="Catastrófico">
      <formula>NOT(ISERROR(SEARCH("Catastrófico",AE21)))</formula>
    </cfRule>
    <cfRule type="containsText" dxfId="1328" priority="385" operator="containsText" text="Moderado">
      <formula>NOT(ISERROR(SEARCH("Moderado",AE21)))</formula>
    </cfRule>
    <cfRule type="containsText" dxfId="1327" priority="386" operator="containsText" text="Menor">
      <formula>NOT(ISERROR(SEARCH("Menor",AE21)))</formula>
    </cfRule>
    <cfRule type="containsText" dxfId="1326" priority="387" operator="containsText" text="Leve">
      <formula>NOT(ISERROR(SEARCH("Leve",AE21)))</formula>
    </cfRule>
    <cfRule type="containsText" dxfId="1325" priority="388" operator="containsText" text="Mayor">
      <formula>NOT(ISERROR(SEARCH("Mayor",AE21)))</formula>
    </cfRule>
  </conditionalFormatting>
  <conditionalFormatting sqref="Y26:Y30">
    <cfRule type="containsText" dxfId="1324" priority="318" operator="containsText" text="Muy Alta">
      <formula>NOT(ISERROR(SEARCH("Muy Alta",Y26)))</formula>
    </cfRule>
    <cfRule type="containsText" dxfId="1323" priority="319" operator="containsText" text="Alta">
      <formula>NOT(ISERROR(SEARCH("Alta",Y26)))</formula>
    </cfRule>
    <cfRule type="containsText" dxfId="1322" priority="320" operator="containsText" text="Media">
      <formula>NOT(ISERROR(SEARCH("Media",Y26)))</formula>
    </cfRule>
    <cfRule type="containsText" dxfId="1321" priority="321" operator="containsText" text="Muy Baja">
      <formula>NOT(ISERROR(SEARCH("Muy Baja",Y26)))</formula>
    </cfRule>
    <cfRule type="containsText" dxfId="1320" priority="322" operator="containsText" text="Baja">
      <formula>NOT(ISERROR(SEARCH("Baja",Y26)))</formula>
    </cfRule>
    <cfRule type="containsText" dxfId="1319" priority="323" operator="containsText" text="Muy Baja">
      <formula>NOT(ISERROR(SEARCH("Muy Baja",Y26)))</formula>
    </cfRule>
  </conditionalFormatting>
  <conditionalFormatting sqref="AC26:AC30">
    <cfRule type="containsText" dxfId="1318" priority="313" operator="containsText" text="Catastrófico">
      <formula>NOT(ISERROR(SEARCH("Catastrófico",AC26)))</formula>
    </cfRule>
    <cfRule type="containsText" dxfId="1317" priority="314" operator="containsText" text="Mayor">
      <formula>NOT(ISERROR(SEARCH("Mayor",AC26)))</formula>
    </cfRule>
    <cfRule type="containsText" dxfId="1316" priority="315" operator="containsText" text="Moderado">
      <formula>NOT(ISERROR(SEARCH("Moderado",AC26)))</formula>
    </cfRule>
    <cfRule type="containsText" dxfId="1315" priority="316" operator="containsText" text="Menor">
      <formula>NOT(ISERROR(SEARCH("Menor",AC26)))</formula>
    </cfRule>
    <cfRule type="containsText" dxfId="1314" priority="317" operator="containsText" text="Leve">
      <formula>NOT(ISERROR(SEARCH("Leve",AC26)))</formula>
    </cfRule>
  </conditionalFormatting>
  <conditionalFormatting sqref="AG26">
    <cfRule type="containsText" dxfId="1313" priority="304" operator="containsText" text="Extremo">
      <formula>NOT(ISERROR(SEARCH("Extremo",AG26)))</formula>
    </cfRule>
    <cfRule type="containsText" dxfId="1312" priority="305" operator="containsText" text="Alto">
      <formula>NOT(ISERROR(SEARCH("Alto",AG26)))</formula>
    </cfRule>
    <cfRule type="containsText" dxfId="1311" priority="306" operator="containsText" text="Moderado">
      <formula>NOT(ISERROR(SEARCH("Moderado",AG26)))</formula>
    </cfRule>
    <cfRule type="containsText" dxfId="1310" priority="307" operator="containsText" text="Menor">
      <formula>NOT(ISERROR(SEARCH("Menor",AG26)))</formula>
    </cfRule>
    <cfRule type="containsText" dxfId="1309" priority="308" operator="containsText" text="Bajo">
      <formula>NOT(ISERROR(SEARCH("Bajo",AG26)))</formula>
    </cfRule>
    <cfRule type="containsText" dxfId="1308" priority="309" operator="containsText" text="Moderado">
      <formula>NOT(ISERROR(SEARCH("Moderado",AG26)))</formula>
    </cfRule>
    <cfRule type="containsText" dxfId="1307" priority="310" operator="containsText" text="Extremo">
      <formula>NOT(ISERROR(SEARCH("Extremo",AG26)))</formula>
    </cfRule>
    <cfRule type="containsText" dxfId="1306" priority="311" operator="containsText" text="Baja">
      <formula>NOT(ISERROR(SEARCH("Baja",AG26)))</formula>
    </cfRule>
    <cfRule type="containsText" dxfId="1305" priority="312" operator="containsText" text="Alto">
      <formula>NOT(ISERROR(SEARCH("Alto",AG26)))</formula>
    </cfRule>
  </conditionalFormatting>
  <conditionalFormatting sqref="AE26:AE30">
    <cfRule type="containsText" dxfId="1304" priority="294" operator="containsText" text="Catastrófico">
      <formula>NOT(ISERROR(SEARCH("Catastrófico",AE26)))</formula>
    </cfRule>
    <cfRule type="containsText" dxfId="1303" priority="295" operator="containsText" text="Moderado">
      <formula>NOT(ISERROR(SEARCH("Moderado",AE26)))</formula>
    </cfRule>
    <cfRule type="containsText" dxfId="1302" priority="296" operator="containsText" text="Menor">
      <formula>NOT(ISERROR(SEARCH("Menor",AE26)))</formula>
    </cfRule>
    <cfRule type="containsText" dxfId="1301" priority="297" operator="containsText" text="Leve">
      <formula>NOT(ISERROR(SEARCH("Leve",AE26)))</formula>
    </cfRule>
    <cfRule type="containsText" dxfId="1300" priority="298" operator="containsText" text="Mayor">
      <formula>NOT(ISERROR(SEARCH("Mayor",AE26)))</formula>
    </cfRule>
  </conditionalFormatting>
  <conditionalFormatting sqref="B10">
    <cfRule type="containsText" dxfId="1299" priority="7" operator="containsText" text="3- Moderado">
      <formula>NOT(ISERROR(SEARCH("3- Moderado",B10)))</formula>
    </cfRule>
    <cfRule type="containsText" dxfId="1298" priority="8" operator="containsText" text="6- Moderado">
      <formula>NOT(ISERROR(SEARCH("6- Moderado",B10)))</formula>
    </cfRule>
    <cfRule type="containsText" dxfId="1297" priority="9" operator="containsText" text="4- Moderado">
      <formula>NOT(ISERROR(SEARCH("4- Moderado",B10)))</formula>
    </cfRule>
    <cfRule type="containsText" dxfId="1296" priority="10" operator="containsText" text="3- Bajo">
      <formula>NOT(ISERROR(SEARCH("3- Bajo",B10)))</formula>
    </cfRule>
    <cfRule type="containsText" dxfId="1295" priority="11" operator="containsText" text="4- Bajo">
      <formula>NOT(ISERROR(SEARCH("4- Bajo",B10)))</formula>
    </cfRule>
    <cfRule type="containsText" dxfId="1294" priority="12" operator="containsText" text="1- Bajo">
      <formula>NOT(ISERROR(SEARCH("1- Bajo",B10)))</formula>
    </cfRule>
  </conditionalFormatting>
  <conditionalFormatting sqref="B13">
    <cfRule type="containsText" dxfId="1293" priority="1" operator="containsText" text="3- Moderado">
      <formula>NOT(ISERROR(SEARCH("3- Moderado",B13)))</formula>
    </cfRule>
    <cfRule type="containsText" dxfId="1292" priority="2" operator="containsText" text="6- Moderado">
      <formula>NOT(ISERROR(SEARCH("6- Moderado",B13)))</formula>
    </cfRule>
    <cfRule type="containsText" dxfId="1291" priority="3" operator="containsText" text="4- Moderado">
      <formula>NOT(ISERROR(SEARCH("4- Moderado",B13)))</formula>
    </cfRule>
    <cfRule type="containsText" dxfId="1290" priority="4" operator="containsText" text="3- Bajo">
      <formula>NOT(ISERROR(SEARCH("3- Bajo",B13)))</formula>
    </cfRule>
    <cfRule type="containsText" dxfId="1289" priority="5" operator="containsText" text="4- Bajo">
      <formula>NOT(ISERROR(SEARCH("4- Bajo",B13)))</formula>
    </cfRule>
    <cfRule type="containsText" dxfId="1288" priority="6" operator="containsText" text="1- Bajo">
      <formula>NOT(ISERROR(SEARCH("1- Bajo",B13)))</formula>
    </cfRule>
  </conditionalFormatting>
  <dataValidations count="1">
    <dataValidation allowBlank="1" showInputMessage="1" showErrorMessage="1" prompt="Enunciar cuál es el control" sqref="P10:P11 P13: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I15 I17</xm:sqref>
        </x14:conditionalFormatting>
        <x14:conditionalFormatting xmlns:xm="http://schemas.microsoft.com/office/excel/2006/main">
          <x14:cfRule type="containsText" priority="433" operator="containsText" id="{DF7D542B-1BF1-4317-8F9F-9E217298398A}">
            <xm:f>NOT(ISERROR(SEARCH('Tabla probabilidad'!$B$5,I21)))</xm:f>
            <xm:f>'Tabla probabilidad'!$B$5</xm:f>
            <x14:dxf>
              <font>
                <color rgb="FF006100"/>
              </font>
              <fill>
                <patternFill>
                  <bgColor rgb="FFC6EFCE"/>
                </patternFill>
              </fill>
            </x14:dxf>
          </x14:cfRule>
          <x14:cfRule type="containsText" priority="434" operator="containsText" id="{588CF624-76F0-4DA9-B250-68F531E8679C}">
            <xm:f>NOT(ISERROR(SEARCH('Tabla probabilidad'!$B$5,I21)))</xm:f>
            <xm:f>'Tabla probabilidad'!$B$5</xm:f>
            <x14:dxf>
              <font>
                <color rgb="FF9C0006"/>
              </font>
              <fill>
                <patternFill>
                  <bgColor rgb="FFFFC7CE"/>
                </patternFill>
              </fill>
            </x14:dxf>
          </x14:cfRule>
          <xm:sqref>I21 I26</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AN15 AN17 AN21 AN26</xm:sqref>
        </x14:dataValidation>
        <x14:dataValidation type="list" allowBlank="1" showInputMessage="1" showErrorMessage="1" xr:uid="{00000000-0002-0000-0400-000002000000}">
          <x14:formula1>
            <xm:f>LISTA!$K$3:$K$6</xm:f>
          </x14:formula1>
          <xm:sqref>AH10 AH13 AH15 AH17 AH21 AH26</xm:sqref>
        </x14:dataValidation>
        <x14:dataValidation type="list" allowBlank="1" showInputMessage="1" showErrorMessage="1" xr:uid="{00000000-0002-0000-0400-000003000000}">
          <x14:formula1>
            <xm:f>LISTA!$C$3:$C$10</xm:f>
          </x14:formula1>
          <xm:sqref>G10 G13 G15 G17 G21:G30</xm:sqref>
        </x14:dataValidation>
        <x14:dataValidation type="list" allowBlank="1" showInputMessage="1" showErrorMessage="1" xr:uid="{00000000-0002-0000-0400-000004000000}">
          <x14:formula1>
            <xm:f>LISTA!$D$3:$D$31</xm:f>
          </x14:formula1>
          <xm:sqref>K10 K13 K15 K17 K21:K30</xm:sqref>
        </x14:dataValidation>
        <x14:dataValidation type="list" allowBlank="1" showInputMessage="1" showErrorMessage="1" xr:uid="{00000000-0002-0000-0400-000005000000}">
          <x14:formula1>
            <xm:f>LISTA!$B$3:$B$9</xm:f>
          </x14:formula1>
          <xm:sqref>C10 C13 C15 C17 C21:C30</xm:sqref>
        </x14:dataValidation>
        <x14:dataValidation type="list" allowBlank="1" showInputMessage="1" showErrorMessage="1" xr:uid="{00000000-0002-0000-0400-000006000000}">
          <x14:formula1>
            <xm:f>LISTA!$E$3:$E$5</xm:f>
          </x14:formula1>
          <xm:sqref>R10:R30</xm:sqref>
        </x14:dataValidation>
        <x14:dataValidation type="list" allowBlank="1" showInputMessage="1" showErrorMessage="1" xr:uid="{00000000-0002-0000-0400-000007000000}">
          <x14:formula1>
            <xm:f>LISTA!$F$3:$F$4</xm:f>
          </x14:formula1>
          <xm:sqref>S10:S30</xm:sqref>
        </x14:dataValidation>
        <x14:dataValidation type="list" allowBlank="1" showInputMessage="1" showErrorMessage="1" xr:uid="{00000000-0002-0000-0400-000008000000}">
          <x14:formula1>
            <xm:f>LISTA!$G$3:$G$4</xm:f>
          </x14:formula1>
          <xm:sqref>U10:U30</xm:sqref>
        </x14:dataValidation>
        <x14:dataValidation type="list" allowBlank="1" showInputMessage="1" showErrorMessage="1" xr:uid="{00000000-0002-0000-0400-000009000000}">
          <x14:formula1>
            <xm:f>LISTA!$H$3:$H$4</xm:f>
          </x14:formula1>
          <xm:sqref>V10:V30</xm:sqref>
        </x14:dataValidation>
        <x14:dataValidation type="list" allowBlank="1" showInputMessage="1" showErrorMessage="1" xr:uid="{00000000-0002-0000-0400-00000A000000}">
          <x14:formula1>
            <xm:f>LISTA!$I$3:$I$4</xm:f>
          </x14:formula1>
          <xm:sqref>W10:W30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A6" sqref="A6:A7"/>
    </sheetView>
  </sheetViews>
  <sheetFormatPr baseColWidth="10" defaultColWidth="11.42578125" defaultRowHeight="15"/>
  <cols>
    <col min="1" max="1" width="27.42578125" style="7" customWidth="1"/>
    <col min="2" max="2" width="41.140625" style="7" customWidth="1"/>
    <col min="3" max="3" width="55.285156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38" t="s">
        <v>12</v>
      </c>
      <c r="B3" s="438"/>
      <c r="C3" s="438"/>
      <c r="D3" s="438"/>
      <c r="E3" s="438"/>
      <c r="F3" s="438"/>
      <c r="G3" s="438"/>
      <c r="H3" s="438"/>
    </row>
    <row r="4" spans="1:9">
      <c r="A4" s="438"/>
      <c r="B4" s="438"/>
      <c r="C4" s="438"/>
      <c r="D4" s="438"/>
      <c r="E4" s="438"/>
      <c r="F4" s="438"/>
      <c r="G4" s="438"/>
      <c r="H4" s="438"/>
    </row>
    <row r="5" spans="1:9" ht="34.5" thickBot="1">
      <c r="A5" s="19"/>
      <c r="B5" s="19"/>
      <c r="C5" s="19"/>
      <c r="D5" s="19"/>
      <c r="E5" s="19"/>
      <c r="F5" s="19"/>
      <c r="G5" s="19"/>
      <c r="H5" s="19"/>
    </row>
    <row r="6" spans="1:9" ht="71.25" customHeight="1" thickBot="1">
      <c r="A6" s="439" t="s">
        <v>12</v>
      </c>
      <c r="B6" s="86" t="s">
        <v>93</v>
      </c>
      <c r="C6" s="86" t="s">
        <v>94</v>
      </c>
      <c r="D6" s="87" t="s">
        <v>95</v>
      </c>
      <c r="E6" s="87" t="s">
        <v>96</v>
      </c>
      <c r="F6" s="87" t="s">
        <v>97</v>
      </c>
      <c r="G6" s="182" t="s">
        <v>98</v>
      </c>
      <c r="H6" s="86" t="s">
        <v>99</v>
      </c>
      <c r="I6" s="86" t="s">
        <v>352</v>
      </c>
    </row>
    <row r="7" spans="1:9" ht="265.5" customHeight="1" thickBot="1">
      <c r="A7" s="440"/>
      <c r="B7" s="20" t="s">
        <v>100</v>
      </c>
      <c r="C7" s="20" t="s">
        <v>101</v>
      </c>
      <c r="D7" s="20" t="s">
        <v>102</v>
      </c>
      <c r="E7" s="20" t="s">
        <v>103</v>
      </c>
      <c r="F7" s="20" t="s">
        <v>104</v>
      </c>
      <c r="G7" s="21" t="s">
        <v>105</v>
      </c>
      <c r="H7" s="218" t="s">
        <v>106</v>
      </c>
      <c r="I7" s="218"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F7" sqref="F7"/>
    </sheetView>
  </sheetViews>
  <sheetFormatPr baseColWidth="10" defaultRowHeight="15"/>
  <cols>
    <col min="2" max="2" width="24.140625" customWidth="1"/>
    <col min="3" max="3" width="75.7109375" customWidth="1"/>
    <col min="4" max="4" width="29.85546875" customWidth="1"/>
    <col min="32" max="137" width="11.42578125" style="132"/>
  </cols>
  <sheetData>
    <row r="1" spans="1:31" s="132" customFormat="1"/>
    <row r="2" spans="1:31" ht="23.25">
      <c r="A2" s="7"/>
      <c r="B2" s="441" t="s">
        <v>107</v>
      </c>
      <c r="C2" s="441"/>
      <c r="D2" s="44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21"/>
      <c r="C3" s="121"/>
      <c r="D3" s="121"/>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5" t="s">
        <v>108</v>
      </c>
      <c r="D4" s="135"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6" t="s">
        <v>110</v>
      </c>
      <c r="C5" s="137" t="s">
        <v>376</v>
      </c>
      <c r="D5" s="138">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9" t="s">
        <v>111</v>
      </c>
      <c r="C6" s="140" t="s">
        <v>112</v>
      </c>
      <c r="D6" s="141">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42" t="s">
        <v>113</v>
      </c>
      <c r="C7" s="140" t="s">
        <v>114</v>
      </c>
      <c r="D7" s="141">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43" t="s">
        <v>115</v>
      </c>
      <c r="C8" s="140" t="s">
        <v>116</v>
      </c>
      <c r="D8" s="141">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4" t="s">
        <v>117</v>
      </c>
      <c r="C9" s="140" t="s">
        <v>118</v>
      </c>
      <c r="D9" s="141">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32" customFormat="1"/>
    <row r="35" spans="1:31" s="132" customFormat="1"/>
    <row r="36" spans="1:31" s="132" customFormat="1"/>
    <row r="37" spans="1:31" s="132" customFormat="1"/>
    <row r="38" spans="1:31" s="132" customFormat="1"/>
    <row r="39" spans="1:31" s="132" customFormat="1"/>
    <row r="40" spans="1:31" s="132" customFormat="1"/>
    <row r="41" spans="1:31" s="132" customFormat="1"/>
    <row r="42" spans="1:31" s="132" customFormat="1"/>
    <row r="43" spans="1:31" s="132" customFormat="1"/>
    <row r="44" spans="1:31" s="132" customFormat="1"/>
    <row r="45" spans="1:31" s="132" customFormat="1"/>
    <row r="46" spans="1:31" s="132" customFormat="1"/>
    <row r="47" spans="1:31" s="132" customFormat="1"/>
    <row r="48" spans="1:31" s="132" customFormat="1"/>
    <row r="49" s="132" customFormat="1"/>
    <row r="50" s="132" customFormat="1"/>
    <row r="51" s="132" customFormat="1"/>
    <row r="52" s="132" customFormat="1"/>
    <row r="53" s="132" customFormat="1"/>
    <row r="54" s="132" customFormat="1"/>
    <row r="55" s="132" customFormat="1"/>
    <row r="56" s="132" customFormat="1"/>
    <row r="57" s="132" customFormat="1"/>
    <row r="58" s="132" customFormat="1"/>
    <row r="59" s="132" customFormat="1"/>
    <row r="60" s="132" customFormat="1"/>
    <row r="61" s="132" customFormat="1"/>
    <row r="62" s="132" customFormat="1"/>
    <row r="63" s="132" customFormat="1"/>
    <row r="64" s="132" customFormat="1"/>
    <row r="65" s="132" customFormat="1"/>
    <row r="66" s="132" customFormat="1"/>
    <row r="67" s="132" customFormat="1"/>
    <row r="68" s="132" customFormat="1"/>
    <row r="69" s="132" customFormat="1"/>
    <row r="70" s="132" customFormat="1"/>
    <row r="71" s="132" customFormat="1"/>
    <row r="72" s="132" customFormat="1"/>
    <row r="73" s="132" customFormat="1"/>
    <row r="74" s="132" customFormat="1"/>
    <row r="75" s="132" customFormat="1"/>
    <row r="76" s="132" customFormat="1"/>
    <row r="77" s="132" customFormat="1"/>
    <row r="78" s="132" customFormat="1"/>
    <row r="79" s="132" customFormat="1"/>
    <row r="80" s="132" customFormat="1"/>
    <row r="81" s="132" customFormat="1"/>
    <row r="82" s="132" customFormat="1"/>
    <row r="83" s="132" customFormat="1"/>
    <row r="84" s="132" customFormat="1"/>
    <row r="85" s="132" customFormat="1"/>
    <row r="86" s="132" customFormat="1"/>
    <row r="87" s="132" customFormat="1"/>
    <row r="88" s="132" customFormat="1"/>
    <row r="89" s="132" customFormat="1"/>
    <row r="90" s="132" customFormat="1"/>
    <row r="91" s="132" customFormat="1"/>
    <row r="92" s="132" customFormat="1"/>
    <row r="93" s="132" customFormat="1"/>
    <row r="94" s="132" customFormat="1"/>
    <row r="95" s="132" customFormat="1"/>
    <row r="96" s="132" customFormat="1"/>
    <row r="97" s="132" customFormat="1"/>
    <row r="98" s="132" customFormat="1"/>
    <row r="99" s="132" customFormat="1"/>
    <row r="100" s="132" customFormat="1"/>
    <row r="101" s="132" customFormat="1"/>
    <row r="102" s="132" customFormat="1"/>
    <row r="103" s="132" customFormat="1"/>
    <row r="104" s="132" customFormat="1"/>
    <row r="105" s="132" customFormat="1"/>
    <row r="106" s="132" customFormat="1"/>
    <row r="107" s="132" customFormat="1"/>
    <row r="108" s="132" customFormat="1"/>
    <row r="109" s="132" customFormat="1"/>
    <row r="110" s="132" customFormat="1"/>
    <row r="111" s="132" customFormat="1"/>
    <row r="112" s="132" customFormat="1"/>
    <row r="113" s="132" customFormat="1"/>
    <row r="114" s="132" customFormat="1"/>
    <row r="115" s="132" customFormat="1"/>
    <row r="116" s="132" customFormat="1"/>
    <row r="117" s="132" customFormat="1"/>
    <row r="118" s="132" customFormat="1"/>
    <row r="119" s="132" customFormat="1"/>
    <row r="120" s="132" customFormat="1"/>
    <row r="121" s="132" customFormat="1"/>
    <row r="122" s="132" customFormat="1"/>
    <row r="123" s="132" customFormat="1"/>
    <row r="124" s="132" customFormat="1"/>
    <row r="125" s="132" customFormat="1"/>
    <row r="126" s="132" customFormat="1"/>
    <row r="127" s="132" customFormat="1"/>
    <row r="128" s="132" customFormat="1"/>
    <row r="129" s="132" customFormat="1"/>
    <row r="130" s="132" customFormat="1"/>
    <row r="131" s="132" customFormat="1"/>
    <row r="132" s="132" customFormat="1"/>
    <row r="133" s="132" customFormat="1"/>
    <row r="134" s="132" customFormat="1"/>
    <row r="135" s="132" customFormat="1"/>
    <row r="136" s="132" customFormat="1"/>
    <row r="137" s="132" customFormat="1"/>
    <row r="138" s="132" customFormat="1"/>
    <row r="139" s="132" customFormat="1"/>
    <row r="140" s="132" customFormat="1"/>
    <row r="141" s="132" customFormat="1"/>
    <row r="142" s="132" customFormat="1"/>
    <row r="143" s="132" customFormat="1"/>
    <row r="144" s="132" customFormat="1"/>
    <row r="145" s="132" customFormat="1"/>
    <row r="146" s="132" customFormat="1"/>
    <row r="147" s="132" customFormat="1"/>
    <row r="148" s="132" customFormat="1"/>
    <row r="149" s="132" customFormat="1"/>
    <row r="150" s="132" customFormat="1"/>
    <row r="151" s="132" customFormat="1"/>
    <row r="152" s="132" customFormat="1"/>
    <row r="153" s="132" customFormat="1"/>
    <row r="154" s="132" customFormat="1"/>
    <row r="155" s="132" customFormat="1"/>
    <row r="156" s="132" customFormat="1"/>
    <row r="157" s="132" customFormat="1"/>
    <row r="158" s="132" customFormat="1"/>
    <row r="159" s="132" customFormat="1"/>
    <row r="160" s="132" customFormat="1"/>
    <row r="161" s="132" customFormat="1"/>
    <row r="162" s="132" customFormat="1"/>
    <row r="163" s="132" customFormat="1"/>
    <row r="164" s="132" customFormat="1"/>
    <row r="165" s="132" customFormat="1"/>
    <row r="166" s="132" customFormat="1"/>
    <row r="167" s="132" customFormat="1"/>
    <row r="168" s="132" customFormat="1"/>
    <row r="169" s="132" customFormat="1"/>
    <row r="170" s="132" customFormat="1"/>
    <row r="171" s="132" customFormat="1"/>
    <row r="172" s="132" customFormat="1"/>
    <row r="173" s="132" customFormat="1"/>
    <row r="174" s="132" customFormat="1"/>
    <row r="175" s="132" customFormat="1"/>
    <row r="176" s="132" customFormat="1"/>
    <row r="177" s="132" customFormat="1"/>
    <row r="178" s="132" customFormat="1"/>
    <row r="179" s="132" customFormat="1"/>
    <row r="180" s="132" customFormat="1"/>
    <row r="181" s="132" customFormat="1"/>
    <row r="182" s="132" customFormat="1"/>
    <row r="183" s="132" customFormat="1"/>
    <row r="184" s="132" customFormat="1"/>
    <row r="185" s="132" customFormat="1"/>
    <row r="186" s="132" customFormat="1"/>
    <row r="187" s="132" customFormat="1"/>
    <row r="188" s="132" customFormat="1"/>
    <row r="189" s="132" customFormat="1"/>
    <row r="190" s="132" customFormat="1"/>
    <row r="191" s="132" customFormat="1"/>
    <row r="192" s="132" customFormat="1"/>
    <row r="193" s="132" customFormat="1"/>
    <row r="194" s="132" customFormat="1"/>
    <row r="195" s="132" customFormat="1"/>
    <row r="196" s="132" customFormat="1"/>
    <row r="197" s="132" customFormat="1"/>
    <row r="198" s="132" customFormat="1"/>
    <row r="199" s="132" customFormat="1"/>
    <row r="200" s="132" customFormat="1"/>
    <row r="201" s="132" customFormat="1"/>
    <row r="202" s="132" customFormat="1"/>
    <row r="203" s="132" customFormat="1"/>
    <row r="204" s="132" customFormat="1"/>
    <row r="205" s="132" customFormat="1"/>
    <row r="206" s="132" customFormat="1"/>
    <row r="207" s="132" customFormat="1"/>
    <row r="208" s="132" customFormat="1"/>
    <row r="209" s="132" customFormat="1"/>
    <row r="210" s="132" customFormat="1"/>
    <row r="211" s="132" customFormat="1"/>
    <row r="212" s="132" customFormat="1"/>
    <row r="213" s="132" customFormat="1"/>
    <row r="214" s="132" customFormat="1"/>
    <row r="215" s="132" customFormat="1"/>
    <row r="216" s="132" customFormat="1"/>
    <row r="217" s="132" customFormat="1"/>
    <row r="218" s="132" customFormat="1"/>
    <row r="219" s="132" customFormat="1"/>
    <row r="220" s="132" customFormat="1"/>
    <row r="221" s="132" customFormat="1"/>
    <row r="222" s="132" customFormat="1"/>
    <row r="223" s="132" customFormat="1"/>
    <row r="224" s="132" customFormat="1"/>
    <row r="225" s="132" customFormat="1"/>
    <row r="226" s="132" customFormat="1"/>
    <row r="227" s="132" customFormat="1"/>
    <row r="228" s="132" customFormat="1"/>
    <row r="229" s="132" customFormat="1"/>
    <row r="230" s="132" customFormat="1"/>
    <row r="231" s="132" customFormat="1"/>
    <row r="232" s="132" customFormat="1"/>
    <row r="233" s="132" customFormat="1"/>
    <row r="234" s="132" customFormat="1"/>
    <row r="235" s="132" customFormat="1"/>
    <row r="236" s="132" customFormat="1"/>
    <row r="237" s="132" customFormat="1"/>
    <row r="238" s="132" customFormat="1"/>
    <row r="239" s="132" customFormat="1"/>
    <row r="240" s="132" customFormat="1"/>
    <row r="241" s="132" customFormat="1"/>
    <row r="242" s="132" customFormat="1"/>
    <row r="243" s="132" customFormat="1"/>
    <row r="244" s="132" customFormat="1"/>
    <row r="245" s="132" customFormat="1"/>
    <row r="246" s="132" customFormat="1"/>
    <row r="247" s="132" customFormat="1"/>
    <row r="248" s="132" customFormat="1"/>
    <row r="249" s="132" customFormat="1"/>
    <row r="250" s="132" customFormat="1"/>
    <row r="251" s="132" customFormat="1"/>
    <row r="252" s="132" customFormat="1"/>
    <row r="253" s="132" customFormat="1"/>
    <row r="254" s="132" customFormat="1"/>
    <row r="255" s="132" customFormat="1"/>
    <row r="256" s="132" customFormat="1"/>
    <row r="257" s="132" customFormat="1"/>
    <row r="258" s="132" customFormat="1"/>
    <row r="259" s="132" customFormat="1"/>
    <row r="260" s="132" customFormat="1"/>
    <row r="261" s="132" customFormat="1"/>
    <row r="262" s="132" customFormat="1"/>
    <row r="263" s="132" customFormat="1"/>
    <row r="264" s="132" customFormat="1"/>
    <row r="265" s="132" customFormat="1"/>
    <row r="266" s="132" customFormat="1"/>
    <row r="267" s="132" customFormat="1"/>
    <row r="268" s="132" customFormat="1"/>
    <row r="269" s="132" customFormat="1"/>
    <row r="270" s="132" customFormat="1"/>
    <row r="271" s="132" customFormat="1"/>
    <row r="272" s="132" customFormat="1"/>
    <row r="273" s="132" customFormat="1"/>
    <row r="274" s="132" customFormat="1"/>
    <row r="275" s="132" customFormat="1"/>
    <row r="276" s="132" customFormat="1"/>
    <row r="277" s="132" customFormat="1"/>
    <row r="278" s="132" customFormat="1"/>
    <row r="279" s="132" customFormat="1"/>
    <row r="280" s="132" customFormat="1"/>
    <row r="281" s="132" customFormat="1"/>
    <row r="282" s="132" customFormat="1"/>
    <row r="283" s="132" customFormat="1"/>
    <row r="284" s="132" customFormat="1"/>
    <row r="285" s="132" customFormat="1"/>
    <row r="286" s="132" customFormat="1"/>
    <row r="287" s="132" customFormat="1"/>
    <row r="288" s="132" customFormat="1"/>
    <row r="289" s="132" customFormat="1"/>
    <row r="290" s="132" customFormat="1"/>
    <row r="291" s="132" customFormat="1"/>
    <row r="292" s="132" customFormat="1"/>
    <row r="293" s="132" customFormat="1"/>
    <row r="294" s="132" customFormat="1"/>
    <row r="295" s="132" customFormat="1"/>
    <row r="296" s="132" customFormat="1"/>
    <row r="297" s="132" customFormat="1"/>
    <row r="298" s="132" customFormat="1"/>
    <row r="299" s="132" customFormat="1"/>
    <row r="300" s="132" customFormat="1"/>
    <row r="301" s="132" customFormat="1"/>
    <row r="302" s="132" customFormat="1"/>
    <row r="303" s="132" customFormat="1"/>
    <row r="304" s="132" customFormat="1"/>
    <row r="305" s="132" customFormat="1"/>
    <row r="306" s="132" customFormat="1"/>
    <row r="307" s="132" customFormat="1"/>
    <row r="308" s="132" customFormat="1"/>
    <row r="309" s="132" customFormat="1"/>
    <row r="310" s="132" customFormat="1"/>
    <row r="311" s="132" customFormat="1"/>
    <row r="312" s="132" customFormat="1"/>
    <row r="313" s="132" customFormat="1"/>
    <row r="314" s="132" customFormat="1"/>
    <row r="315" s="132" customFormat="1"/>
    <row r="316" s="132" customFormat="1"/>
    <row r="317" s="132" customFormat="1"/>
    <row r="318" s="132" customFormat="1"/>
    <row r="319" s="132" customFormat="1"/>
    <row r="320" s="132" customFormat="1"/>
    <row r="321" s="132" customFormat="1"/>
    <row r="322" s="132" customFormat="1"/>
    <row r="323" s="132" customFormat="1"/>
    <row r="324" s="132" customFormat="1"/>
    <row r="325" s="132" customFormat="1"/>
    <row r="326" s="132" customFormat="1"/>
    <row r="327" s="132" customFormat="1"/>
    <row r="328" s="132" customFormat="1"/>
    <row r="329" s="132" customFormat="1"/>
    <row r="330" s="132" customFormat="1"/>
    <row r="331" s="132" customFormat="1"/>
    <row r="332" s="132" customFormat="1"/>
    <row r="333" s="132" customFormat="1"/>
    <row r="334" s="132" customFormat="1"/>
    <row r="335" s="132" customFormat="1"/>
    <row r="336" s="132" customFormat="1"/>
    <row r="337" s="132" customFormat="1"/>
    <row r="338" s="132" customFormat="1"/>
    <row r="339" s="132" customFormat="1"/>
    <row r="340" s="132" customFormat="1"/>
    <row r="341" s="132" customFormat="1"/>
    <row r="342" s="132" customFormat="1"/>
    <row r="343" s="132" customFormat="1"/>
    <row r="344" s="132" customFormat="1"/>
    <row r="345" s="132" customFormat="1"/>
    <row r="346" s="132" customFormat="1"/>
    <row r="347" s="132" customFormat="1"/>
    <row r="348" s="132" customFormat="1"/>
    <row r="349" s="132" customFormat="1"/>
    <row r="350" s="132" customFormat="1"/>
    <row r="351" s="132" customFormat="1"/>
    <row r="352" s="132" customFormat="1"/>
    <row r="353" s="132" customFormat="1"/>
    <row r="354" s="132" customFormat="1"/>
    <row r="355" s="132" customFormat="1"/>
    <row r="356" s="132" customFormat="1"/>
    <row r="357" s="132" customFormat="1"/>
    <row r="358" s="132" customFormat="1"/>
    <row r="359" s="132" customFormat="1"/>
    <row r="360" s="132" customFormat="1"/>
    <row r="361" s="132" customFormat="1"/>
    <row r="362" s="132" customFormat="1"/>
    <row r="363" s="132" customFormat="1"/>
    <row r="364" s="132" customFormat="1"/>
    <row r="365" s="132" customFormat="1"/>
    <row r="366" s="132" customFormat="1"/>
    <row r="367" s="132" customFormat="1"/>
    <row r="368" s="132" customFormat="1"/>
    <row r="369" s="132" customFormat="1"/>
    <row r="370" s="132" customFormat="1"/>
    <row r="371" s="132" customFormat="1"/>
    <row r="372" s="132" customFormat="1"/>
    <row r="373" s="132" customFormat="1"/>
    <row r="374" s="132" customFormat="1"/>
    <row r="375" s="132" customFormat="1"/>
    <row r="376" s="132" customFormat="1"/>
    <row r="377" s="132" customFormat="1"/>
    <row r="378" s="132" customFormat="1"/>
    <row r="379" s="132" customFormat="1"/>
    <row r="380" s="132" customFormat="1"/>
    <row r="381" s="132" customFormat="1"/>
    <row r="382" s="132" customFormat="1"/>
    <row r="383" s="132" customFormat="1"/>
    <row r="384" s="132" customFormat="1"/>
    <row r="385" s="132" customFormat="1"/>
    <row r="386" s="132" customFormat="1"/>
    <row r="387" s="132" customFormat="1"/>
    <row r="388" s="132" customFormat="1"/>
    <row r="389" s="132" customFormat="1"/>
    <row r="390" s="132" customFormat="1"/>
    <row r="391" s="132" customFormat="1"/>
    <row r="392" s="132" customFormat="1"/>
    <row r="393" s="132" customFormat="1"/>
    <row r="394" s="132" customFormat="1"/>
    <row r="395" s="132" customFormat="1"/>
    <row r="396" s="132" customFormat="1"/>
    <row r="397" s="132" customFormat="1"/>
    <row r="398" s="132" customFormat="1"/>
    <row r="399" s="132" customFormat="1"/>
    <row r="400" s="132" customFormat="1"/>
    <row r="401" s="132" customFormat="1"/>
    <row r="402" s="132" customFormat="1"/>
    <row r="403" s="132" customFormat="1"/>
    <row r="404" s="132" customFormat="1"/>
    <row r="405" s="132" customFormat="1"/>
    <row r="406" s="132" customFormat="1"/>
    <row r="407" s="132" customFormat="1"/>
    <row r="408" s="132" customFormat="1"/>
    <row r="409" s="132" customFormat="1"/>
    <row r="410" s="132" customFormat="1"/>
    <row r="411" s="132" customFormat="1"/>
    <row r="412" s="132" customFormat="1"/>
    <row r="413" s="132" customFormat="1"/>
    <row r="414" s="132" customFormat="1"/>
    <row r="415" s="132" customFormat="1"/>
    <row r="416" s="132" customFormat="1"/>
    <row r="417" s="132" customFormat="1"/>
    <row r="418" s="132" customFormat="1"/>
    <row r="419" s="132" customFormat="1"/>
    <row r="420" s="132" customFormat="1"/>
    <row r="421" s="132" customFormat="1"/>
    <row r="422" s="132" customFormat="1"/>
    <row r="423" s="132" customFormat="1"/>
    <row r="424" s="132" customFormat="1"/>
    <row r="425" s="132" customFormat="1"/>
    <row r="426" s="132" customFormat="1"/>
    <row r="427" s="132" customFormat="1"/>
    <row r="428" s="132" customFormat="1"/>
    <row r="429" s="132" customFormat="1"/>
    <row r="430" s="132" customFormat="1"/>
    <row r="431" s="132" customFormat="1"/>
    <row r="432" s="132" customFormat="1"/>
    <row r="433" s="132" customFormat="1"/>
    <row r="434" s="132" customFormat="1"/>
    <row r="435" s="132" customFormat="1"/>
    <row r="436" s="132" customFormat="1"/>
    <row r="437" s="132" customFormat="1"/>
    <row r="438" s="132" customFormat="1"/>
    <row r="439" s="132" customFormat="1"/>
    <row r="440" s="132" customFormat="1"/>
    <row r="441" s="132" customFormat="1"/>
    <row r="442" s="132" customFormat="1"/>
    <row r="443" s="132" customFormat="1"/>
    <row r="444" s="132" customFormat="1"/>
    <row r="445" s="132" customFormat="1"/>
    <row r="446" s="132" customFormat="1"/>
    <row r="447" s="132" customFormat="1"/>
    <row r="448" s="132" customFormat="1"/>
    <row r="449" s="132" customFormat="1"/>
    <row r="450" s="132" customFormat="1"/>
    <row r="451" s="132" customFormat="1"/>
    <row r="452" s="132" customFormat="1"/>
    <row r="453" s="132" customFormat="1"/>
    <row r="454" s="132" customFormat="1"/>
    <row r="455" s="132" customFormat="1"/>
    <row r="456" s="132" customFormat="1"/>
    <row r="457" s="132" customFormat="1"/>
    <row r="458" s="132" customFormat="1"/>
    <row r="459" s="132" customFormat="1"/>
    <row r="460" s="132" customFormat="1"/>
    <row r="461" s="132" customFormat="1"/>
    <row r="462" s="132" customFormat="1"/>
    <row r="463" s="132" customFormat="1"/>
    <row r="464" s="132" customFormat="1"/>
    <row r="465" s="132" customFormat="1"/>
    <row r="466" s="132" customFormat="1"/>
    <row r="467" s="132" customFormat="1"/>
    <row r="468" s="132" customFormat="1"/>
    <row r="469" s="132" customFormat="1"/>
    <row r="470" s="132" customFormat="1"/>
    <row r="471" s="132" customFormat="1"/>
    <row r="472" s="132" customFormat="1"/>
    <row r="473" s="132" customFormat="1"/>
    <row r="474" s="132" customFormat="1"/>
    <row r="475" s="132" customFormat="1"/>
    <row r="476" s="132" customFormat="1"/>
    <row r="477" s="132" customFormat="1"/>
    <row r="478" s="132" customFormat="1"/>
    <row r="479" s="132" customFormat="1"/>
    <row r="480" s="132" customFormat="1"/>
    <row r="481" s="132" customFormat="1"/>
    <row r="482" s="132" customFormat="1"/>
    <row r="483" s="132" customFormat="1"/>
    <row r="484" s="132" customFormat="1"/>
    <row r="485" s="132" customFormat="1"/>
    <row r="486" s="132" customFormat="1"/>
    <row r="487" s="132" customFormat="1"/>
    <row r="488" s="132" customFormat="1"/>
    <row r="489" s="132" customFormat="1"/>
    <row r="490" s="132" customFormat="1"/>
    <row r="491" s="132" customFormat="1"/>
    <row r="492" s="132" customFormat="1"/>
    <row r="493" s="132" customFormat="1"/>
    <row r="494" s="132" customFormat="1"/>
    <row r="495" s="132" customFormat="1"/>
    <row r="496" s="132" customFormat="1"/>
    <row r="497" s="132" customFormat="1"/>
    <row r="498" s="132" customFormat="1"/>
    <row r="499" s="132" customFormat="1"/>
    <row r="500" s="132" customFormat="1"/>
    <row r="501" s="132" customFormat="1"/>
    <row r="502" s="132" customFormat="1"/>
    <row r="503" s="132" customFormat="1"/>
    <row r="504" s="132" customFormat="1"/>
    <row r="505" s="132" customFormat="1"/>
    <row r="506" s="132" customFormat="1"/>
    <row r="507" s="132" customFormat="1"/>
    <row r="508" s="132" customFormat="1"/>
    <row r="509" s="132" customFormat="1"/>
    <row r="510" s="132" customFormat="1"/>
    <row r="511" s="132" customFormat="1"/>
    <row r="512" s="132" customFormat="1"/>
    <row r="513" s="132" customFormat="1"/>
    <row r="514" s="132" customFormat="1"/>
    <row r="515" s="132" customFormat="1"/>
    <row r="516" s="132" customFormat="1"/>
    <row r="517" s="132" customFormat="1"/>
    <row r="518" s="132" customFormat="1"/>
    <row r="519" s="132" customFormat="1"/>
    <row r="520" s="132" customFormat="1"/>
    <row r="521" s="132" customFormat="1"/>
    <row r="522" s="132" customFormat="1"/>
    <row r="523" s="132" customFormat="1"/>
    <row r="524" s="132" customFormat="1"/>
    <row r="525" s="132" customFormat="1"/>
    <row r="526" s="132" customFormat="1"/>
    <row r="527" s="132" customFormat="1"/>
    <row r="528" s="132" customFormat="1"/>
    <row r="529" s="132" customFormat="1"/>
    <row r="530" s="132" customFormat="1"/>
    <row r="531" s="132" customFormat="1"/>
    <row r="532" s="132" customFormat="1"/>
    <row r="533" s="132" customFormat="1"/>
    <row r="534" s="132" customFormat="1"/>
    <row r="535" s="132" customFormat="1"/>
    <row r="536" s="132" customFormat="1"/>
    <row r="537" s="132" customFormat="1"/>
    <row r="538" s="132" customFormat="1"/>
    <row r="539" s="132" customFormat="1"/>
    <row r="540" s="132" customFormat="1"/>
    <row r="541" s="132" customFormat="1"/>
    <row r="542" s="132" customFormat="1"/>
    <row r="543" s="132" customFormat="1"/>
    <row r="544" s="132" customFormat="1"/>
    <row r="545" s="132" customFormat="1"/>
    <row r="546" s="132" customFormat="1"/>
    <row r="547" s="132" customFormat="1"/>
    <row r="548" s="132" customFormat="1"/>
    <row r="549" s="132" customFormat="1"/>
    <row r="550" s="132" customFormat="1"/>
    <row r="551" s="132" customFormat="1"/>
    <row r="552" s="132" customFormat="1"/>
    <row r="553" s="132" customFormat="1"/>
    <row r="554" s="132" customFormat="1"/>
    <row r="555" s="132" customFormat="1"/>
    <row r="556" s="132" customFormat="1"/>
    <row r="557" s="132" customFormat="1"/>
    <row r="558" s="132" customFormat="1"/>
    <row r="559" s="132" customFormat="1"/>
    <row r="560" s="132" customFormat="1"/>
    <row r="561" s="132" customFormat="1"/>
    <row r="562" s="132" customFormat="1"/>
    <row r="563" s="132" customFormat="1"/>
    <row r="564" s="132" customFormat="1"/>
    <row r="565" s="132" customFormat="1"/>
    <row r="566" s="132" customFormat="1"/>
    <row r="567" s="132" customFormat="1"/>
    <row r="568" s="132" customFormat="1"/>
    <row r="569" s="132" customFormat="1"/>
    <row r="570" s="132" customFormat="1"/>
    <row r="571" s="132" customFormat="1"/>
    <row r="572" s="132" customFormat="1"/>
    <row r="573" s="132" customFormat="1"/>
    <row r="574" s="132" customFormat="1"/>
    <row r="575" s="132" customFormat="1"/>
    <row r="576" s="132" customFormat="1"/>
    <row r="577" s="132" customFormat="1"/>
    <row r="578" s="132" customFormat="1"/>
    <row r="579" s="132" customFormat="1"/>
    <row r="580" s="132" customFormat="1"/>
    <row r="581" s="132" customFormat="1"/>
    <row r="582" s="132" customFormat="1"/>
    <row r="583" s="132" customFormat="1"/>
    <row r="584" s="132" customFormat="1"/>
    <row r="585" s="132" customFormat="1"/>
    <row r="586" s="132" customFormat="1"/>
    <row r="587" s="132" customFormat="1"/>
    <row r="588" s="132" customFormat="1"/>
    <row r="589" s="132" customFormat="1"/>
    <row r="590" s="132" customFormat="1"/>
    <row r="591" s="132" customFormat="1"/>
    <row r="592" s="132" customFormat="1"/>
    <row r="593" s="132" customFormat="1"/>
    <row r="594" s="132" customFormat="1"/>
    <row r="595" s="132" customFormat="1"/>
    <row r="596" s="132" customFormat="1"/>
    <row r="597" s="132" customFormat="1"/>
    <row r="598" s="132" customFormat="1"/>
    <row r="599" s="132" customFormat="1"/>
    <row r="600" s="132" customFormat="1"/>
    <row r="601" s="132" customFormat="1"/>
    <row r="602" s="132" customFormat="1"/>
    <row r="603" s="132" customFormat="1"/>
    <row r="604" s="132" customFormat="1"/>
    <row r="605" s="132" customFormat="1"/>
    <row r="606" s="132" customFormat="1"/>
    <row r="607" s="132" customFormat="1"/>
    <row r="608" s="132" customFormat="1"/>
    <row r="609" s="132" customFormat="1"/>
    <row r="610" s="132" customFormat="1"/>
    <row r="611" s="132" customFormat="1"/>
    <row r="612" s="132" customFormat="1"/>
    <row r="613" s="132" customFormat="1"/>
    <row r="614" s="132" customFormat="1"/>
    <row r="615" s="132" customFormat="1"/>
    <row r="616" s="132" customFormat="1"/>
    <row r="617" s="132" customFormat="1"/>
    <row r="618" s="132" customFormat="1"/>
    <row r="619" s="132" customFormat="1"/>
    <row r="620" s="132" customFormat="1"/>
    <row r="621" s="132" customFormat="1"/>
    <row r="622" s="132" customFormat="1"/>
    <row r="623" s="132" customFormat="1"/>
    <row r="624" s="132" customFormat="1"/>
    <row r="625" s="132" customFormat="1"/>
    <row r="626" s="132" customFormat="1"/>
    <row r="627" s="132" customFormat="1"/>
    <row r="628" s="132" customFormat="1"/>
    <row r="629" s="132" customFormat="1"/>
    <row r="630" s="132" customFormat="1"/>
    <row r="631" s="132" customFormat="1"/>
    <row r="632" s="132" customFormat="1"/>
    <row r="633" s="132" customFormat="1"/>
    <row r="634" s="132" customFormat="1"/>
    <row r="635" s="132" customFormat="1"/>
    <row r="636" s="132" customFormat="1"/>
    <row r="637" s="132" customFormat="1"/>
    <row r="638" s="132" customFormat="1"/>
    <row r="639" s="132" customFormat="1"/>
    <row r="640" s="132" customFormat="1"/>
    <row r="641" s="132" customFormat="1"/>
    <row r="642" s="132" customFormat="1"/>
    <row r="643" s="132" customFormat="1"/>
    <row r="644" s="132" customFormat="1"/>
    <row r="645" s="132" customFormat="1"/>
    <row r="646" s="132" customFormat="1"/>
    <row r="647" s="132" customFormat="1"/>
    <row r="648" s="132" customFormat="1"/>
    <row r="649" s="132" customFormat="1"/>
    <row r="650" s="132" customFormat="1"/>
    <row r="651" s="132" customFormat="1"/>
    <row r="652" s="132" customFormat="1"/>
    <row r="653" s="132" customFormat="1"/>
    <row r="654" s="132" customFormat="1"/>
    <row r="655" s="132" customFormat="1"/>
    <row r="656" s="132" customFormat="1"/>
    <row r="657" s="132" customFormat="1"/>
    <row r="658" s="132" customFormat="1"/>
    <row r="659" s="132" customFormat="1"/>
    <row r="660" s="132" customFormat="1"/>
    <row r="661" s="132" customFormat="1"/>
    <row r="662" s="132" customFormat="1"/>
    <row r="663" s="132" customFormat="1"/>
    <row r="664" s="132" customFormat="1"/>
    <row r="665" s="132" customFormat="1"/>
    <row r="666" s="132" customFormat="1"/>
    <row r="667" s="132" customFormat="1"/>
    <row r="668" s="132" customFormat="1"/>
    <row r="669" s="132" customFormat="1"/>
    <row r="670" s="132" customFormat="1"/>
    <row r="671" s="132" customFormat="1"/>
    <row r="672" s="132" customFormat="1"/>
    <row r="673" s="132" customFormat="1"/>
    <row r="674" s="132" customFormat="1"/>
    <row r="675" s="132" customFormat="1"/>
    <row r="676" s="132" customFormat="1"/>
    <row r="677" s="132" customFormat="1"/>
    <row r="678" s="132" customFormat="1"/>
    <row r="679" s="132" customFormat="1"/>
    <row r="680" s="132" customFormat="1"/>
    <row r="681" s="132" customFormat="1"/>
    <row r="682" s="132" customFormat="1"/>
    <row r="683" s="132" customFormat="1"/>
    <row r="684" s="132" customFormat="1"/>
    <row r="685" s="132" customFormat="1"/>
    <row r="686" s="132" customFormat="1"/>
    <row r="687" s="132" customFormat="1"/>
    <row r="688" s="132" customFormat="1"/>
    <row r="689" s="132" customFormat="1"/>
    <row r="690" s="132" customFormat="1"/>
    <row r="691" s="132" customFormat="1"/>
    <row r="692" s="132" customFormat="1"/>
    <row r="693" s="132" customFormat="1"/>
    <row r="694" s="132" customFormat="1"/>
    <row r="695" s="132" customFormat="1"/>
    <row r="696" s="132" customFormat="1"/>
    <row r="697" s="132" customFormat="1"/>
    <row r="698" s="132" customFormat="1"/>
    <row r="699" s="132" customFormat="1"/>
    <row r="700" s="132" customFormat="1"/>
    <row r="701" s="132" customFormat="1"/>
    <row r="702" s="132" customFormat="1"/>
    <row r="703" s="132" customFormat="1"/>
    <row r="704" s="132" customFormat="1"/>
    <row r="705" s="132" customFormat="1"/>
    <row r="706" s="132" customFormat="1"/>
    <row r="707" s="132" customFormat="1"/>
    <row r="708" s="132" customFormat="1"/>
    <row r="709" s="132" customFormat="1"/>
    <row r="710" s="132" customFormat="1"/>
    <row r="711" s="132" customFormat="1"/>
    <row r="712" s="132" customFormat="1"/>
    <row r="713" s="132" customFormat="1"/>
    <row r="714" s="132" customFormat="1"/>
    <row r="715" s="132" customFormat="1"/>
    <row r="716" s="132" customFormat="1"/>
    <row r="717" s="132" customFormat="1"/>
    <row r="718" s="132" customFormat="1"/>
    <row r="719" s="132" customFormat="1"/>
    <row r="720" s="132" customFormat="1"/>
    <row r="721" s="132" customFormat="1"/>
    <row r="722" s="132" customFormat="1"/>
    <row r="723" s="132" customFormat="1"/>
    <row r="724" s="132" customFormat="1"/>
    <row r="725" s="132" customFormat="1"/>
    <row r="726" s="132" customFormat="1"/>
    <row r="727" s="132" customFormat="1"/>
    <row r="728" s="132" customFormat="1"/>
    <row r="729" s="132" customFormat="1"/>
    <row r="730" s="132" customFormat="1"/>
    <row r="731" s="132" customFormat="1"/>
    <row r="732" s="132" customFormat="1"/>
    <row r="733" s="132" customFormat="1"/>
    <row r="734" s="132" customFormat="1"/>
    <row r="735" s="132"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7" zoomScale="67" zoomScaleNormal="67" workbookViewId="0">
      <selection activeCell="D15" sqref="D15"/>
    </sheetView>
  </sheetViews>
  <sheetFormatPr baseColWidth="10" defaultRowHeight="15"/>
  <cols>
    <col min="2" max="2" width="40.42578125" customWidth="1"/>
    <col min="3" max="3" width="74.85546875" hidden="1" customWidth="1"/>
    <col min="4" max="4" width="147.85546875" customWidth="1"/>
    <col min="5" max="5" width="26.140625" style="145" customWidth="1"/>
    <col min="11" max="258" width="11.42578125" style="132"/>
  </cols>
  <sheetData>
    <row r="1" spans="1:10" s="132" customFormat="1">
      <c r="E1" s="155"/>
    </row>
    <row r="2" spans="1:10" ht="33.75">
      <c r="A2" s="7"/>
      <c r="B2" s="442" t="s">
        <v>119</v>
      </c>
      <c r="C2" s="442"/>
      <c r="D2" s="442"/>
      <c r="E2" s="442"/>
      <c r="F2" s="7"/>
      <c r="G2" s="7"/>
      <c r="H2" s="7"/>
      <c r="I2" s="7"/>
      <c r="J2" s="7"/>
    </row>
    <row r="3" spans="1:10">
      <c r="A3" s="7"/>
      <c r="B3" s="121"/>
      <c r="C3" s="121"/>
      <c r="D3" s="121"/>
      <c r="E3" s="153"/>
      <c r="F3" s="7"/>
      <c r="G3" s="7"/>
      <c r="H3" s="7"/>
      <c r="I3" s="7"/>
      <c r="J3" s="7"/>
    </row>
    <row r="4" spans="1:10" ht="60">
      <c r="A4" s="7"/>
      <c r="B4" s="25"/>
      <c r="C4" s="122" t="s">
        <v>120</v>
      </c>
      <c r="D4" s="122" t="s">
        <v>121</v>
      </c>
      <c r="E4" s="153"/>
      <c r="F4" s="7"/>
      <c r="G4" s="7"/>
      <c r="H4" s="7"/>
      <c r="I4" s="7"/>
      <c r="J4" s="7"/>
    </row>
    <row r="5" spans="1:10" ht="76.5" customHeight="1">
      <c r="A5" s="26" t="s">
        <v>122</v>
      </c>
      <c r="B5" s="123" t="s">
        <v>274</v>
      </c>
      <c r="C5" s="124" t="s">
        <v>123</v>
      </c>
      <c r="D5" s="125" t="s">
        <v>47</v>
      </c>
      <c r="E5" s="154">
        <v>0.2</v>
      </c>
      <c r="F5" s="7"/>
      <c r="G5" s="7"/>
      <c r="H5" s="7"/>
      <c r="I5" s="7"/>
      <c r="J5" s="7"/>
    </row>
    <row r="6" spans="1:10" ht="99">
      <c r="A6" s="26" t="s">
        <v>124</v>
      </c>
      <c r="B6" s="126" t="s">
        <v>124</v>
      </c>
      <c r="C6" s="127" t="s">
        <v>125</v>
      </c>
      <c r="D6" s="128" t="s">
        <v>48</v>
      </c>
      <c r="E6" s="154">
        <v>0.4</v>
      </c>
      <c r="F6" s="7"/>
      <c r="G6" s="7"/>
      <c r="H6" s="7"/>
      <c r="I6" s="7"/>
      <c r="J6" s="7"/>
    </row>
    <row r="7" spans="1:10" ht="66">
      <c r="A7" s="26" t="s">
        <v>127</v>
      </c>
      <c r="B7" s="129" t="s">
        <v>275</v>
      </c>
      <c r="C7" s="127" t="s">
        <v>128</v>
      </c>
      <c r="D7" s="128" t="s">
        <v>129</v>
      </c>
      <c r="E7" s="154">
        <v>0.6</v>
      </c>
      <c r="F7" s="7"/>
      <c r="G7" s="7"/>
      <c r="H7" s="7"/>
      <c r="I7" s="7"/>
      <c r="J7" s="7"/>
    </row>
    <row r="8" spans="1:10" ht="66">
      <c r="A8" s="26" t="s">
        <v>130</v>
      </c>
      <c r="B8" s="130" t="s">
        <v>276</v>
      </c>
      <c r="C8" s="127" t="s">
        <v>131</v>
      </c>
      <c r="D8" s="128" t="s">
        <v>305</v>
      </c>
      <c r="E8" s="154">
        <v>0.8</v>
      </c>
      <c r="F8" s="7"/>
      <c r="G8" s="7"/>
      <c r="H8" s="7"/>
      <c r="I8" s="7"/>
      <c r="J8" s="7"/>
    </row>
    <row r="9" spans="1:10" ht="66">
      <c r="A9" s="26" t="s">
        <v>132</v>
      </c>
      <c r="B9" s="131" t="s">
        <v>277</v>
      </c>
      <c r="C9" s="127" t="s">
        <v>133</v>
      </c>
      <c r="D9" s="128" t="s">
        <v>50</v>
      </c>
      <c r="E9" s="154">
        <v>1</v>
      </c>
      <c r="F9" s="7"/>
      <c r="G9" s="7"/>
      <c r="H9" s="7"/>
      <c r="I9" s="7"/>
      <c r="J9" s="7"/>
    </row>
    <row r="10" spans="1:10" ht="20.25">
      <c r="A10" s="26"/>
      <c r="B10" s="26"/>
      <c r="C10" s="27"/>
      <c r="D10" s="27"/>
      <c r="E10" s="153"/>
      <c r="F10" s="7"/>
      <c r="G10" s="7"/>
      <c r="H10" s="7"/>
      <c r="I10" s="7"/>
      <c r="J10" s="7"/>
    </row>
    <row r="11" spans="1:10" ht="60">
      <c r="A11" s="26"/>
      <c r="B11" s="25"/>
      <c r="C11" s="122" t="s">
        <v>120</v>
      </c>
      <c r="D11" s="122" t="s">
        <v>290</v>
      </c>
      <c r="E11" s="153"/>
      <c r="F11" s="7"/>
      <c r="G11" s="7"/>
      <c r="H11" s="7"/>
      <c r="I11" s="7"/>
      <c r="J11" s="7"/>
    </row>
    <row r="12" spans="1:10" ht="79.5" customHeight="1">
      <c r="A12" s="26"/>
      <c r="B12" s="123" t="s">
        <v>274</v>
      </c>
      <c r="C12" s="124" t="s">
        <v>123</v>
      </c>
      <c r="D12" s="169" t="s">
        <v>296</v>
      </c>
      <c r="E12" s="154">
        <v>0.2</v>
      </c>
      <c r="F12" s="7"/>
      <c r="G12" s="7"/>
      <c r="H12" s="7"/>
      <c r="I12" s="7"/>
      <c r="J12" s="7"/>
    </row>
    <row r="13" spans="1:10" ht="33">
      <c r="A13" s="26"/>
      <c r="B13" s="126" t="s">
        <v>124</v>
      </c>
      <c r="C13" s="127" t="s">
        <v>125</v>
      </c>
      <c r="D13" s="169" t="s">
        <v>297</v>
      </c>
      <c r="E13" s="154">
        <v>0.4</v>
      </c>
      <c r="F13" s="7"/>
      <c r="G13" s="7"/>
      <c r="H13" s="7"/>
      <c r="I13" s="7"/>
      <c r="J13" s="7"/>
    </row>
    <row r="14" spans="1:10" ht="33">
      <c r="A14" s="26"/>
      <c r="B14" s="129" t="s">
        <v>275</v>
      </c>
      <c r="C14" s="127" t="s">
        <v>128</v>
      </c>
      <c r="D14" s="169" t="s">
        <v>298</v>
      </c>
      <c r="E14" s="154">
        <v>0.6</v>
      </c>
      <c r="F14" s="7"/>
      <c r="G14" s="7"/>
      <c r="H14" s="7"/>
      <c r="I14" s="7"/>
      <c r="J14" s="7"/>
    </row>
    <row r="15" spans="1:10" ht="33">
      <c r="A15" s="26"/>
      <c r="B15" s="130" t="s">
        <v>276</v>
      </c>
      <c r="C15" s="127" t="s">
        <v>131</v>
      </c>
      <c r="D15" s="169" t="s">
        <v>299</v>
      </c>
      <c r="E15" s="154">
        <v>0.8</v>
      </c>
      <c r="F15" s="7"/>
      <c r="G15" s="7"/>
      <c r="H15" s="7"/>
      <c r="I15" s="7"/>
      <c r="J15" s="7"/>
    </row>
    <row r="16" spans="1:10" ht="46.5" customHeight="1">
      <c r="A16" s="26"/>
      <c r="B16" s="131" t="s">
        <v>277</v>
      </c>
      <c r="C16" s="127" t="s">
        <v>133</v>
      </c>
      <c r="D16" s="169" t="s">
        <v>300</v>
      </c>
      <c r="E16" s="154">
        <v>1</v>
      </c>
      <c r="F16" s="7"/>
      <c r="G16" s="7"/>
      <c r="H16" s="7"/>
      <c r="I16" s="7"/>
      <c r="J16" s="7"/>
    </row>
    <row r="17" spans="1:10" ht="20.25">
      <c r="A17" s="26"/>
      <c r="B17" s="26"/>
      <c r="C17" s="27"/>
      <c r="D17" s="27"/>
      <c r="E17" s="153"/>
      <c r="F17" s="7"/>
      <c r="G17" s="7"/>
      <c r="H17" s="7"/>
      <c r="I17" s="7"/>
      <c r="J17" s="7"/>
    </row>
    <row r="18" spans="1:10" ht="16.5">
      <c r="A18" s="26"/>
      <c r="B18" s="28"/>
      <c r="C18" s="28"/>
      <c r="D18" s="28"/>
      <c r="E18" s="153"/>
      <c r="F18" s="7"/>
      <c r="G18" s="7"/>
      <c r="H18" s="7"/>
      <c r="I18" s="7"/>
      <c r="J18" s="7"/>
    </row>
    <row r="19" spans="1:10" ht="60">
      <c r="A19" s="26"/>
      <c r="B19" s="25"/>
      <c r="C19" s="122" t="s">
        <v>120</v>
      </c>
      <c r="D19" s="122" t="s">
        <v>303</v>
      </c>
      <c r="E19" s="153"/>
      <c r="F19" s="7"/>
      <c r="G19" s="7"/>
      <c r="H19" s="7"/>
      <c r="I19" s="7"/>
      <c r="J19" s="7"/>
    </row>
    <row r="20" spans="1:10" ht="57.75" customHeight="1">
      <c r="A20" s="26"/>
      <c r="B20" s="123" t="s">
        <v>274</v>
      </c>
      <c r="C20" s="124" t="s">
        <v>123</v>
      </c>
      <c r="D20" s="169" t="s">
        <v>291</v>
      </c>
      <c r="E20" s="154">
        <v>0.2</v>
      </c>
      <c r="F20" s="7"/>
      <c r="G20" s="7"/>
      <c r="H20" s="7"/>
      <c r="I20" s="7"/>
      <c r="J20" s="7"/>
    </row>
    <row r="21" spans="1:10" ht="54" customHeight="1">
      <c r="A21" s="26"/>
      <c r="B21" s="126" t="s">
        <v>124</v>
      </c>
      <c r="C21" s="127" t="s">
        <v>125</v>
      </c>
      <c r="D21" s="169" t="s">
        <v>292</v>
      </c>
      <c r="E21" s="154">
        <v>0.4</v>
      </c>
      <c r="F21" s="7"/>
      <c r="G21" s="7"/>
      <c r="H21" s="7"/>
      <c r="I21" s="7"/>
      <c r="J21" s="7"/>
    </row>
    <row r="22" spans="1:10" ht="64.5" customHeight="1">
      <c r="A22" s="26"/>
      <c r="B22" s="129" t="s">
        <v>275</v>
      </c>
      <c r="C22" s="127" t="s">
        <v>128</v>
      </c>
      <c r="D22" s="169" t="s">
        <v>293</v>
      </c>
      <c r="E22" s="154">
        <v>0.6</v>
      </c>
      <c r="F22" s="7"/>
      <c r="G22" s="7"/>
      <c r="H22" s="7"/>
      <c r="I22" s="7"/>
      <c r="J22" s="7"/>
    </row>
    <row r="23" spans="1:10" ht="51.75" customHeight="1">
      <c r="A23" s="26"/>
      <c r="B23" s="130" t="s">
        <v>276</v>
      </c>
      <c r="C23" s="127" t="s">
        <v>131</v>
      </c>
      <c r="D23" s="169" t="s">
        <v>294</v>
      </c>
      <c r="E23" s="154">
        <v>0.8</v>
      </c>
      <c r="F23" s="7"/>
      <c r="G23" s="7"/>
      <c r="H23" s="7"/>
      <c r="I23" s="7"/>
      <c r="J23" s="7"/>
    </row>
    <row r="24" spans="1:10" ht="51.75" customHeight="1">
      <c r="A24" s="26"/>
      <c r="B24" s="131" t="s">
        <v>277</v>
      </c>
      <c r="C24" s="127" t="s">
        <v>133</v>
      </c>
      <c r="D24" s="169" t="s">
        <v>295</v>
      </c>
      <c r="E24" s="154">
        <v>1</v>
      </c>
      <c r="F24" s="7"/>
      <c r="G24" s="7"/>
      <c r="H24" s="7"/>
      <c r="I24" s="7"/>
      <c r="J24" s="7"/>
    </row>
    <row r="25" spans="1:10" ht="16.5">
      <c r="A25" s="26"/>
      <c r="B25" s="28"/>
      <c r="C25" s="28"/>
      <c r="D25" s="28"/>
      <c r="E25" s="153"/>
      <c r="F25" s="7"/>
      <c r="G25" s="7"/>
      <c r="H25" s="7"/>
      <c r="I25" s="7"/>
      <c r="J25" s="7"/>
    </row>
    <row r="26" spans="1:10" ht="16.5">
      <c r="A26" s="26"/>
      <c r="B26" s="28"/>
      <c r="C26" s="28"/>
      <c r="D26" s="28"/>
      <c r="E26" s="153"/>
      <c r="F26" s="7"/>
      <c r="G26" s="7"/>
      <c r="H26" s="7"/>
      <c r="I26" s="7"/>
      <c r="J26" s="7"/>
    </row>
    <row r="27" spans="1:10" ht="16.5">
      <c r="A27" s="26"/>
      <c r="B27" s="28"/>
      <c r="C27" s="28"/>
      <c r="D27" s="28"/>
      <c r="E27" s="153"/>
      <c r="F27" s="7"/>
      <c r="G27" s="7"/>
      <c r="H27" s="7"/>
      <c r="I27" s="7"/>
      <c r="J27" s="7"/>
    </row>
    <row r="28" spans="1:10" ht="16.5">
      <c r="A28" s="26"/>
      <c r="B28" s="28"/>
      <c r="C28" s="28"/>
      <c r="D28" s="28"/>
      <c r="E28" s="153"/>
      <c r="F28" s="7"/>
      <c r="G28" s="7"/>
      <c r="H28" s="7"/>
      <c r="I28" s="7"/>
      <c r="J28" s="7"/>
    </row>
    <row r="29" spans="1:10" ht="60">
      <c r="A29" s="26"/>
      <c r="B29" s="25"/>
      <c r="C29" s="122" t="s">
        <v>120</v>
      </c>
      <c r="D29" s="122" t="s">
        <v>301</v>
      </c>
      <c r="E29" s="153"/>
      <c r="F29" s="7"/>
      <c r="G29" s="7"/>
      <c r="H29" s="7"/>
      <c r="I29" s="7"/>
      <c r="J29" s="7"/>
    </row>
    <row r="30" spans="1:10" ht="75.75" customHeight="1">
      <c r="A30" s="26"/>
      <c r="B30" s="123" t="s">
        <v>274</v>
      </c>
      <c r="C30" s="124" t="s">
        <v>123</v>
      </c>
      <c r="D30" s="169" t="s">
        <v>308</v>
      </c>
      <c r="E30" s="154">
        <v>0.2</v>
      </c>
      <c r="F30" s="7"/>
      <c r="G30" s="7"/>
      <c r="H30" s="7"/>
      <c r="I30" s="7"/>
      <c r="J30" s="7"/>
    </row>
    <row r="31" spans="1:10" ht="65.25" customHeight="1">
      <c r="A31" s="26"/>
      <c r="B31" s="126" t="s">
        <v>124</v>
      </c>
      <c r="C31" s="127" t="s">
        <v>125</v>
      </c>
      <c r="D31" s="169" t="s">
        <v>309</v>
      </c>
      <c r="E31" s="154">
        <v>0.4</v>
      </c>
      <c r="F31" s="7"/>
      <c r="G31" s="7"/>
      <c r="H31" s="7"/>
      <c r="I31" s="7"/>
      <c r="J31" s="7"/>
    </row>
    <row r="32" spans="1:10" ht="57" customHeight="1">
      <c r="A32" s="26"/>
      <c r="B32" s="129" t="s">
        <v>275</v>
      </c>
      <c r="C32" s="127" t="s">
        <v>128</v>
      </c>
      <c r="D32" s="169" t="s">
        <v>302</v>
      </c>
      <c r="E32" s="154">
        <v>0.6</v>
      </c>
      <c r="F32" s="7"/>
      <c r="G32" s="7"/>
      <c r="H32" s="7"/>
      <c r="I32" s="7"/>
      <c r="J32" s="7"/>
    </row>
    <row r="33" spans="1:10" ht="66.75" customHeight="1">
      <c r="A33" s="26"/>
      <c r="B33" s="130" t="s">
        <v>276</v>
      </c>
      <c r="C33" s="127" t="s">
        <v>131</v>
      </c>
      <c r="D33" s="169" t="s">
        <v>310</v>
      </c>
      <c r="E33" s="154">
        <v>0.8</v>
      </c>
      <c r="F33" s="7"/>
      <c r="G33" s="7"/>
      <c r="H33" s="7"/>
      <c r="I33" s="7"/>
      <c r="J33" s="7"/>
    </row>
    <row r="34" spans="1:10" ht="79.5" customHeight="1">
      <c r="A34" s="26"/>
      <c r="B34" s="131" t="s">
        <v>277</v>
      </c>
      <c r="C34" s="127" t="s">
        <v>133</v>
      </c>
      <c r="D34" s="169" t="s">
        <v>311</v>
      </c>
      <c r="E34" s="154">
        <v>1</v>
      </c>
      <c r="F34" s="7"/>
      <c r="G34" s="7"/>
      <c r="H34" s="7"/>
      <c r="I34" s="7"/>
      <c r="J34" s="7"/>
    </row>
    <row r="35" spans="1:10">
      <c r="A35" s="26"/>
      <c r="B35" s="26"/>
      <c r="C35" s="26" t="s">
        <v>134</v>
      </c>
      <c r="D35" s="26" t="s">
        <v>135</v>
      </c>
      <c r="E35" s="153"/>
      <c r="F35" s="7"/>
      <c r="G35" s="7"/>
      <c r="H35" s="7"/>
      <c r="I35" s="7"/>
      <c r="J35" s="7"/>
    </row>
    <row r="36" spans="1:10">
      <c r="A36" s="26"/>
      <c r="B36" s="26"/>
      <c r="C36" s="26"/>
      <c r="D36" s="26"/>
      <c r="E36" s="153"/>
      <c r="F36" s="7"/>
      <c r="G36" s="7"/>
      <c r="H36" s="7"/>
      <c r="I36" s="7"/>
      <c r="J36" s="7"/>
    </row>
    <row r="37" spans="1:10">
      <c r="A37" s="26"/>
      <c r="B37" s="26"/>
      <c r="C37" s="26"/>
      <c r="D37" s="26"/>
      <c r="E37" s="153"/>
      <c r="F37" s="7"/>
      <c r="G37" s="7"/>
      <c r="H37" s="7"/>
      <c r="I37" s="7"/>
      <c r="J37" s="7"/>
    </row>
    <row r="38" spans="1:10" ht="60">
      <c r="A38" s="26"/>
      <c r="B38" s="25"/>
      <c r="C38" s="122" t="s">
        <v>120</v>
      </c>
      <c r="D38" s="122" t="s">
        <v>327</v>
      </c>
      <c r="E38" s="153"/>
      <c r="F38" s="7"/>
      <c r="G38" s="7"/>
      <c r="H38" s="7"/>
      <c r="I38" s="7"/>
      <c r="J38" s="7"/>
    </row>
    <row r="39" spans="1:10" ht="99">
      <c r="A39" s="26"/>
      <c r="B39" s="123" t="s">
        <v>274</v>
      </c>
      <c r="C39" s="124" t="s">
        <v>123</v>
      </c>
      <c r="D39" s="170" t="s">
        <v>323</v>
      </c>
      <c r="E39" s="154">
        <v>0.2</v>
      </c>
      <c r="F39" s="7"/>
      <c r="G39" s="7"/>
      <c r="H39" s="7"/>
      <c r="I39" s="7"/>
      <c r="J39" s="7"/>
    </row>
    <row r="40" spans="1:10" ht="99">
      <c r="A40" s="26"/>
      <c r="B40" s="126" t="s">
        <v>124</v>
      </c>
      <c r="C40" s="127" t="s">
        <v>125</v>
      </c>
      <c r="D40" s="170" t="s">
        <v>324</v>
      </c>
      <c r="E40" s="154">
        <v>0.4</v>
      </c>
      <c r="F40" s="7"/>
      <c r="G40" s="7"/>
      <c r="H40" s="7"/>
      <c r="I40" s="7"/>
      <c r="J40" s="7"/>
    </row>
    <row r="41" spans="1:10" ht="99">
      <c r="A41" s="26"/>
      <c r="B41" s="129" t="s">
        <v>275</v>
      </c>
      <c r="C41" s="127" t="s">
        <v>128</v>
      </c>
      <c r="D41" s="170" t="s">
        <v>325</v>
      </c>
      <c r="E41" s="154">
        <v>0.6</v>
      </c>
      <c r="F41" s="7"/>
      <c r="G41" s="7"/>
      <c r="H41" s="7"/>
      <c r="I41" s="7"/>
      <c r="J41" s="7"/>
    </row>
    <row r="42" spans="1:10" ht="99">
      <c r="A42" s="26"/>
      <c r="B42" s="130" t="s">
        <v>276</v>
      </c>
      <c r="C42" s="127" t="s">
        <v>131</v>
      </c>
      <c r="D42" s="170" t="s">
        <v>326</v>
      </c>
      <c r="E42" s="154">
        <v>0.8</v>
      </c>
      <c r="F42" s="7"/>
      <c r="G42" s="7"/>
      <c r="H42" s="7"/>
      <c r="I42" s="7"/>
      <c r="J42" s="7"/>
    </row>
    <row r="43" spans="1:10" ht="99">
      <c r="A43" s="26"/>
      <c r="B43" s="131" t="s">
        <v>277</v>
      </c>
      <c r="C43" s="127" t="s">
        <v>133</v>
      </c>
      <c r="D43" s="170" t="s">
        <v>328</v>
      </c>
      <c r="E43" s="154">
        <v>1</v>
      </c>
      <c r="F43" s="7"/>
      <c r="G43" s="7"/>
      <c r="H43" s="7"/>
      <c r="I43" s="7"/>
      <c r="J43" s="7"/>
    </row>
    <row r="44" spans="1:10">
      <c r="A44" s="26"/>
      <c r="B44" s="26"/>
      <c r="C44" s="26"/>
      <c r="D44" s="26"/>
      <c r="E44" s="153"/>
      <c r="F44" s="7"/>
      <c r="G44" s="7"/>
      <c r="H44" s="7"/>
      <c r="I44" s="7"/>
      <c r="J44" s="7"/>
    </row>
    <row r="45" spans="1:10" ht="56.25" customHeight="1">
      <c r="A45" s="26"/>
      <c r="B45" s="26"/>
      <c r="C45" s="26"/>
      <c r="D45" s="122" t="s">
        <v>289</v>
      </c>
      <c r="E45" s="153"/>
      <c r="F45" s="7"/>
      <c r="G45" s="7"/>
      <c r="H45" s="7"/>
      <c r="I45" s="7"/>
      <c r="J45" s="7"/>
    </row>
    <row r="46" spans="1:10" ht="94.5" customHeight="1">
      <c r="A46" s="26"/>
      <c r="B46" s="130" t="s">
        <v>276</v>
      </c>
      <c r="C46" s="26"/>
      <c r="D46" s="128" t="s">
        <v>384</v>
      </c>
      <c r="E46" s="154">
        <v>0.8</v>
      </c>
      <c r="F46" s="7"/>
      <c r="G46" s="7"/>
      <c r="H46" s="7"/>
      <c r="I46" s="7"/>
      <c r="J46" s="7"/>
    </row>
    <row r="47" spans="1:10" ht="105.75" customHeight="1">
      <c r="A47" s="26"/>
      <c r="B47" s="131" t="s">
        <v>277</v>
      </c>
      <c r="C47" s="27"/>
      <c r="D47" s="128" t="s">
        <v>381</v>
      </c>
      <c r="E47" s="154">
        <v>1</v>
      </c>
      <c r="F47" s="7"/>
      <c r="G47" s="7"/>
      <c r="H47" s="7"/>
      <c r="I47" s="7"/>
      <c r="J47" s="7"/>
    </row>
    <row r="48" spans="1:10">
      <c r="A48" s="26"/>
      <c r="B48" s="23"/>
      <c r="C48" s="23"/>
      <c r="D48" s="23"/>
      <c r="E48" s="153"/>
      <c r="F48" s="7"/>
      <c r="G48" s="7"/>
      <c r="H48" s="7"/>
      <c r="I48" s="7"/>
      <c r="J48" s="7"/>
    </row>
    <row r="49" spans="1:10">
      <c r="A49" s="26"/>
      <c r="B49" s="23"/>
      <c r="C49" s="23"/>
      <c r="D49" s="23"/>
      <c r="E49" s="153"/>
      <c r="F49" s="7"/>
      <c r="G49" s="7"/>
      <c r="H49" s="7"/>
      <c r="I49" s="7"/>
      <c r="J49" s="7"/>
    </row>
    <row r="50" spans="1:10" ht="20.25">
      <c r="A50" s="26"/>
      <c r="B50" s="26"/>
      <c r="C50" s="27"/>
      <c r="D50" s="27"/>
      <c r="E50" s="153"/>
      <c r="F50" s="7"/>
      <c r="G50" s="7"/>
      <c r="H50" s="7"/>
      <c r="I50" s="7"/>
      <c r="J50" s="7"/>
    </row>
    <row r="51" spans="1:10" ht="46.5" customHeight="1">
      <c r="A51" s="26"/>
      <c r="B51" s="26"/>
      <c r="C51" s="26"/>
      <c r="D51" s="122" t="s">
        <v>387</v>
      </c>
      <c r="E51" s="153"/>
      <c r="F51" s="7"/>
      <c r="G51" s="7"/>
      <c r="H51" s="7"/>
      <c r="I51" s="7"/>
      <c r="J51" s="7"/>
    </row>
    <row r="52" spans="1:10" ht="90" customHeight="1">
      <c r="A52" s="26"/>
      <c r="B52" s="130" t="s">
        <v>276</v>
      </c>
      <c r="C52" s="26"/>
      <c r="D52" s="128" t="s">
        <v>306</v>
      </c>
      <c r="E52" s="154">
        <v>0.8</v>
      </c>
      <c r="F52" s="7"/>
      <c r="G52" s="7"/>
      <c r="H52" s="7"/>
      <c r="I52" s="7"/>
      <c r="J52" s="7"/>
    </row>
    <row r="53" spans="1:10" ht="66">
      <c r="A53" s="26"/>
      <c r="B53" s="131" t="s">
        <v>277</v>
      </c>
      <c r="C53" s="27"/>
      <c r="D53" s="128" t="s">
        <v>307</v>
      </c>
      <c r="E53" s="154">
        <v>1</v>
      </c>
      <c r="F53" s="7"/>
      <c r="G53" s="7"/>
      <c r="H53" s="7"/>
      <c r="I53" s="7"/>
      <c r="J53" s="7"/>
    </row>
    <row r="54" spans="1:10" ht="20.25">
      <c r="A54" s="26"/>
      <c r="B54" s="26"/>
      <c r="C54" s="27"/>
      <c r="D54" s="27"/>
      <c r="E54" s="153"/>
      <c r="F54" s="7"/>
      <c r="G54" s="7"/>
      <c r="H54" s="7"/>
      <c r="I54" s="7"/>
      <c r="J54" s="7"/>
    </row>
    <row r="55" spans="1:10" ht="20.25">
      <c r="A55" s="26"/>
      <c r="B55" s="26"/>
      <c r="C55" s="27"/>
      <c r="D55" s="27"/>
      <c r="E55" s="153"/>
      <c r="F55" s="7"/>
      <c r="G55" s="7"/>
      <c r="H55" s="7"/>
      <c r="I55" s="7"/>
      <c r="J55" s="7"/>
    </row>
    <row r="56" spans="1:10" ht="20.25">
      <c r="A56" s="26"/>
      <c r="B56" s="26"/>
      <c r="C56" s="27"/>
      <c r="D56" s="27"/>
      <c r="E56" s="153"/>
      <c r="F56" s="7"/>
      <c r="G56" s="7"/>
      <c r="H56" s="7"/>
      <c r="I56" s="7"/>
      <c r="J56" s="7"/>
    </row>
    <row r="57" spans="1:10" ht="20.25">
      <c r="A57" s="26"/>
      <c r="B57" s="26"/>
      <c r="C57" s="27"/>
      <c r="D57" s="27"/>
      <c r="E57" s="153"/>
      <c r="F57" s="7"/>
      <c r="G57" s="7"/>
      <c r="H57" s="7"/>
      <c r="I57" s="7"/>
      <c r="J57" s="7"/>
    </row>
    <row r="58" spans="1:10" ht="20.25">
      <c r="A58" s="26"/>
      <c r="B58" s="26"/>
      <c r="C58" s="27"/>
      <c r="D58" s="27"/>
      <c r="E58" s="153"/>
      <c r="F58" s="7"/>
      <c r="G58" s="7"/>
      <c r="H58" s="7"/>
      <c r="I58" s="7"/>
      <c r="J58" s="7"/>
    </row>
    <row r="59" spans="1:10" ht="20.25">
      <c r="A59" s="26"/>
      <c r="B59" s="26"/>
      <c r="C59" s="27"/>
      <c r="D59" s="27"/>
      <c r="E59" s="153"/>
      <c r="F59" s="7"/>
      <c r="G59" s="7"/>
      <c r="H59" s="7"/>
      <c r="I59" s="7"/>
      <c r="J59" s="7"/>
    </row>
    <row r="60" spans="1:10" ht="20.25">
      <c r="A60" s="26"/>
      <c r="B60" s="26"/>
      <c r="C60" s="27"/>
      <c r="D60" s="27"/>
      <c r="E60" s="153"/>
      <c r="F60" s="7"/>
      <c r="G60" s="7"/>
      <c r="H60" s="7"/>
      <c r="I60" s="7"/>
      <c r="J60" s="7"/>
    </row>
    <row r="61" spans="1:10" ht="20.25">
      <c r="A61" s="26"/>
      <c r="B61" s="26"/>
      <c r="C61" s="27"/>
      <c r="D61" s="27"/>
      <c r="E61" s="153"/>
      <c r="F61" s="7"/>
      <c r="G61" s="7"/>
      <c r="H61" s="7"/>
      <c r="I61" s="7"/>
      <c r="J61" s="7"/>
    </row>
    <row r="62" spans="1:10" ht="20.25">
      <c r="A62" s="26"/>
      <c r="B62" s="26"/>
      <c r="C62" s="27"/>
      <c r="D62" s="27"/>
      <c r="E62" s="153"/>
      <c r="F62" s="7"/>
      <c r="G62" s="7"/>
      <c r="H62" s="7"/>
      <c r="I62" s="7"/>
      <c r="J62" s="7"/>
    </row>
    <row r="63" spans="1:10" ht="20.25">
      <c r="A63" s="26"/>
      <c r="B63" s="26"/>
      <c r="C63" s="27"/>
      <c r="D63" s="27"/>
      <c r="E63" s="153"/>
      <c r="F63" s="7"/>
      <c r="G63" s="7"/>
      <c r="H63" s="7"/>
      <c r="I63" s="7"/>
      <c r="J63" s="7"/>
    </row>
    <row r="64" spans="1:10" ht="20.25">
      <c r="A64" s="26"/>
      <c r="B64" s="26"/>
      <c r="C64" s="27"/>
      <c r="D64" s="27"/>
      <c r="E64" s="153"/>
      <c r="F64" s="7"/>
      <c r="G64" s="7"/>
      <c r="H64" s="7"/>
      <c r="I64" s="7"/>
      <c r="J64" s="7"/>
    </row>
    <row r="65" spans="1:10" ht="20.25">
      <c r="A65" s="26"/>
      <c r="B65" s="26"/>
      <c r="C65" s="27"/>
      <c r="D65" s="27"/>
      <c r="E65" s="153"/>
      <c r="F65" s="7"/>
      <c r="G65" s="7"/>
      <c r="H65" s="7"/>
      <c r="I65" s="7"/>
      <c r="J65" s="7"/>
    </row>
    <row r="66" spans="1:10" ht="20.25">
      <c r="A66" s="26"/>
      <c r="B66" s="26"/>
      <c r="C66" s="27"/>
      <c r="D66" s="27"/>
      <c r="E66" s="153"/>
      <c r="F66" s="7"/>
      <c r="G66" s="7"/>
      <c r="H66" s="7"/>
      <c r="I66" s="7"/>
      <c r="J66" s="7"/>
    </row>
    <row r="67" spans="1:10" ht="20.25">
      <c r="A67" s="26"/>
      <c r="B67" s="26"/>
      <c r="C67" s="27"/>
      <c r="D67" s="27"/>
      <c r="E67" s="153"/>
      <c r="F67" s="7"/>
      <c r="G67" s="7"/>
      <c r="H67" s="7"/>
      <c r="I67" s="7"/>
      <c r="J67" s="7"/>
    </row>
    <row r="68" spans="1:10" ht="20.25">
      <c r="A68" s="26"/>
      <c r="B68" s="26"/>
      <c r="C68" s="27"/>
      <c r="D68" s="27"/>
      <c r="E68" s="153"/>
      <c r="F68" s="7"/>
      <c r="G68" s="7"/>
      <c r="H68" s="7"/>
      <c r="I68" s="7"/>
      <c r="J68" s="7"/>
    </row>
    <row r="69" spans="1:10" ht="20.25">
      <c r="A69" s="26"/>
      <c r="B69" s="26"/>
      <c r="C69" s="27"/>
      <c r="D69" s="27"/>
      <c r="E69" s="153"/>
      <c r="F69" s="7"/>
      <c r="G69" s="7"/>
      <c r="H69" s="7"/>
      <c r="I69" s="7"/>
      <c r="J69" s="7"/>
    </row>
    <row r="70" spans="1:10" ht="20.25">
      <c r="A70" s="26"/>
      <c r="B70" s="26"/>
      <c r="C70" s="27"/>
      <c r="D70" s="27"/>
      <c r="E70" s="153"/>
      <c r="F70" s="7"/>
      <c r="G70" s="7"/>
      <c r="H70" s="7"/>
      <c r="I70" s="7"/>
      <c r="J70" s="7"/>
    </row>
    <row r="71" spans="1:10" ht="20.25">
      <c r="A71" s="26"/>
      <c r="B71" s="26"/>
      <c r="C71" s="27"/>
      <c r="D71" s="27"/>
      <c r="E71" s="153"/>
      <c r="F71" s="7"/>
      <c r="G71" s="7"/>
      <c r="H71" s="7"/>
      <c r="I71" s="7"/>
      <c r="J71" s="7"/>
    </row>
    <row r="72" spans="1:10" ht="20.25">
      <c r="A72" s="26"/>
      <c r="B72" s="26"/>
      <c r="C72" s="27"/>
      <c r="D72" s="27"/>
      <c r="E72" s="153"/>
      <c r="F72" s="7"/>
      <c r="G72" s="7"/>
      <c r="H72" s="7"/>
      <c r="I72" s="7"/>
      <c r="J72" s="7"/>
    </row>
    <row r="73" spans="1:10" ht="20.25">
      <c r="A73" s="26"/>
      <c r="B73" s="26"/>
      <c r="C73" s="27"/>
      <c r="D73" s="27"/>
      <c r="E73" s="153"/>
      <c r="F73" s="7"/>
      <c r="G73" s="7"/>
      <c r="H73" s="7"/>
      <c r="I73" s="7"/>
      <c r="J73" s="7"/>
    </row>
    <row r="74" spans="1:10" ht="20.25">
      <c r="A74" s="26"/>
      <c r="B74" s="26"/>
      <c r="C74" s="27"/>
      <c r="D74" s="27"/>
      <c r="E74" s="153"/>
      <c r="F74" s="7"/>
      <c r="G74" s="7"/>
      <c r="H74" s="7"/>
      <c r="I74" s="7"/>
      <c r="J74" s="7"/>
    </row>
    <row r="75" spans="1:10" ht="20.25">
      <c r="A75" s="26"/>
      <c r="B75" s="26"/>
      <c r="C75" s="27"/>
      <c r="D75" s="27"/>
      <c r="E75" s="153"/>
      <c r="F75" s="7"/>
      <c r="G75" s="7"/>
      <c r="H75" s="7"/>
      <c r="I75" s="7"/>
      <c r="J75" s="7"/>
    </row>
    <row r="76" spans="1:10" ht="20.25">
      <c r="A76" s="26"/>
      <c r="B76" s="26"/>
      <c r="C76" s="27"/>
      <c r="D76" s="27"/>
      <c r="E76" s="153"/>
      <c r="F76" s="7"/>
      <c r="G76" s="7"/>
      <c r="H76" s="7"/>
      <c r="I76" s="7"/>
      <c r="J76" s="7"/>
    </row>
    <row r="77" spans="1:10" ht="20.25">
      <c r="A77" s="26"/>
      <c r="B77" s="26"/>
      <c r="C77" s="27"/>
      <c r="D77" s="27"/>
      <c r="E77" s="153"/>
      <c r="F77" s="7"/>
      <c r="G77" s="7"/>
      <c r="H77" s="7"/>
      <c r="I77" s="7"/>
      <c r="J77" s="7"/>
    </row>
    <row r="78" spans="1:10" ht="20.25">
      <c r="A78" s="26"/>
      <c r="B78" s="26"/>
      <c r="C78" s="27"/>
      <c r="D78" s="27"/>
      <c r="E78" s="153"/>
      <c r="F78" s="7"/>
      <c r="G78" s="7"/>
      <c r="H78" s="7"/>
      <c r="I78" s="7"/>
      <c r="J78" s="7"/>
    </row>
    <row r="79" spans="1:10" ht="20.25">
      <c r="A79" s="26"/>
      <c r="B79" s="26"/>
      <c r="C79" s="27"/>
      <c r="D79" s="27"/>
      <c r="E79" s="153"/>
      <c r="F79" s="7"/>
      <c r="G79" s="7"/>
      <c r="H79" s="7"/>
      <c r="I79" s="7"/>
      <c r="J79" s="7"/>
    </row>
    <row r="80" spans="1:10" s="132" customFormat="1" ht="20.25">
      <c r="A80" s="133"/>
      <c r="B80" s="133"/>
      <c r="C80" s="134"/>
      <c r="D80" s="134"/>
      <c r="E80" s="155"/>
    </row>
    <row r="81" spans="1:5" s="132" customFormat="1" ht="20.25">
      <c r="A81" s="133"/>
      <c r="B81" s="133"/>
      <c r="C81" s="134"/>
      <c r="D81" s="134"/>
      <c r="E81" s="155"/>
    </row>
    <row r="82" spans="1:5" s="132" customFormat="1" ht="20.25">
      <c r="A82" s="133"/>
      <c r="B82" s="133"/>
      <c r="C82" s="134"/>
      <c r="D82" s="134"/>
      <c r="E82" s="155"/>
    </row>
    <row r="83" spans="1:5" s="132" customFormat="1" ht="20.25">
      <c r="A83" s="133"/>
      <c r="B83" s="133"/>
      <c r="C83" s="134"/>
      <c r="D83" s="134"/>
      <c r="E83" s="155"/>
    </row>
    <row r="84" spans="1:5" s="132" customFormat="1" ht="20.25">
      <c r="A84" s="133"/>
      <c r="B84" s="133"/>
      <c r="C84" s="134"/>
      <c r="D84" s="134"/>
      <c r="E84" s="155"/>
    </row>
    <row r="85" spans="1:5" s="132" customFormat="1" ht="20.25">
      <c r="A85" s="133"/>
      <c r="B85" s="133"/>
      <c r="C85" s="134"/>
      <c r="D85" s="134"/>
      <c r="E85" s="155"/>
    </row>
    <row r="86" spans="1:5" s="132" customFormat="1" ht="20.25">
      <c r="A86" s="133"/>
      <c r="B86" s="133"/>
      <c r="C86" s="134"/>
      <c r="D86" s="134"/>
      <c r="E86" s="155"/>
    </row>
    <row r="87" spans="1:5" s="132" customFormat="1" ht="20.25">
      <c r="A87" s="133"/>
      <c r="B87" s="133"/>
      <c r="C87" s="134"/>
      <c r="D87" s="134"/>
      <c r="E87" s="155"/>
    </row>
    <row r="88" spans="1:5" s="132" customFormat="1" ht="20.25">
      <c r="A88" s="133"/>
      <c r="B88" s="133"/>
      <c r="C88" s="134"/>
      <c r="D88" s="134"/>
      <c r="E88" s="155"/>
    </row>
    <row r="89" spans="1:5" s="132" customFormat="1" ht="20.25">
      <c r="A89" s="133"/>
      <c r="B89" s="133"/>
      <c r="C89" s="134"/>
      <c r="D89" s="134"/>
      <c r="E89" s="155"/>
    </row>
    <row r="90" spans="1:5" s="132" customFormat="1" ht="20.25">
      <c r="A90" s="133"/>
      <c r="B90" s="133"/>
      <c r="C90" s="134"/>
      <c r="D90" s="134"/>
      <c r="E90" s="155"/>
    </row>
    <row r="91" spans="1:5" s="132" customFormat="1" ht="20.25">
      <c r="A91" s="133"/>
      <c r="B91" s="133"/>
      <c r="C91" s="134"/>
      <c r="D91" s="134"/>
      <c r="E91" s="155"/>
    </row>
    <row r="92" spans="1:5" s="132" customFormat="1" ht="20.25">
      <c r="A92" s="133"/>
      <c r="B92" s="133"/>
      <c r="C92" s="134"/>
      <c r="D92" s="134"/>
      <c r="E92" s="155"/>
    </row>
    <row r="93" spans="1:5" s="132" customFormat="1" ht="20.25">
      <c r="A93" s="133"/>
      <c r="B93" s="133"/>
      <c r="C93" s="134"/>
      <c r="D93" s="134"/>
      <c r="E93" s="155"/>
    </row>
    <row r="94" spans="1:5" s="132" customFormat="1" ht="20.25">
      <c r="A94" s="133"/>
      <c r="B94" s="133"/>
      <c r="C94" s="134"/>
      <c r="D94" s="134"/>
      <c r="E94" s="155"/>
    </row>
    <row r="95" spans="1:5" s="132" customFormat="1" ht="20.25">
      <c r="A95" s="133"/>
      <c r="B95" s="133"/>
      <c r="C95" s="134"/>
      <c r="D95" s="134"/>
      <c r="E95" s="155"/>
    </row>
    <row r="96" spans="1:5" s="132" customFormat="1" ht="20.25">
      <c r="A96" s="133"/>
      <c r="B96" s="133"/>
      <c r="C96" s="134"/>
      <c r="D96" s="134"/>
      <c r="E96" s="155"/>
    </row>
    <row r="97" spans="1:5" s="132" customFormat="1" ht="20.25">
      <c r="A97" s="133"/>
      <c r="B97" s="133"/>
      <c r="C97" s="134"/>
      <c r="D97" s="134"/>
      <c r="E97" s="155"/>
    </row>
    <row r="98" spans="1:5" s="132" customFormat="1" ht="20.25">
      <c r="A98" s="133"/>
      <c r="B98" s="133"/>
      <c r="C98" s="134"/>
      <c r="D98" s="134"/>
      <c r="E98" s="155"/>
    </row>
    <row r="99" spans="1:5" s="132" customFormat="1" ht="20.25">
      <c r="A99" s="133"/>
      <c r="B99" s="133"/>
      <c r="C99" s="134"/>
      <c r="D99" s="134"/>
      <c r="E99" s="155"/>
    </row>
    <row r="100" spans="1:5" s="132" customFormat="1" ht="20.25">
      <c r="A100" s="133"/>
      <c r="B100" s="133"/>
      <c r="C100" s="134"/>
      <c r="D100" s="134"/>
      <c r="E100" s="155"/>
    </row>
    <row r="101" spans="1:5" s="132" customFormat="1" ht="20.25">
      <c r="A101" s="133"/>
      <c r="B101" s="133"/>
      <c r="C101" s="134"/>
      <c r="D101" s="134"/>
      <c r="E101" s="155"/>
    </row>
    <row r="102" spans="1:5" s="132" customFormat="1" ht="20.25">
      <c r="A102" s="133"/>
      <c r="B102" s="133"/>
      <c r="C102" s="134"/>
      <c r="D102" s="134"/>
      <c r="E102" s="155"/>
    </row>
    <row r="103" spans="1:5" s="132" customFormat="1" ht="20.25">
      <c r="A103" s="133"/>
      <c r="B103" s="133"/>
      <c r="C103" s="134"/>
      <c r="D103" s="134"/>
      <c r="E103" s="155"/>
    </row>
    <row r="104" spans="1:5" s="132" customFormat="1" ht="20.25">
      <c r="A104" s="133"/>
      <c r="B104" s="133"/>
      <c r="C104" s="134"/>
      <c r="D104" s="134"/>
      <c r="E104" s="155"/>
    </row>
    <row r="105" spans="1:5" s="132" customFormat="1" ht="20.25">
      <c r="A105" s="133"/>
      <c r="B105" s="133"/>
      <c r="C105" s="134"/>
      <c r="D105" s="134"/>
      <c r="E105" s="155"/>
    </row>
    <row r="106" spans="1:5" s="132" customFormat="1" ht="20.25">
      <c r="A106" s="133"/>
      <c r="B106" s="133"/>
      <c r="C106" s="134"/>
      <c r="D106" s="134"/>
      <c r="E106" s="155"/>
    </row>
    <row r="107" spans="1:5" s="132" customFormat="1" ht="20.25">
      <c r="A107" s="133"/>
      <c r="B107" s="133"/>
      <c r="C107" s="134"/>
      <c r="D107" s="134"/>
      <c r="E107" s="155"/>
    </row>
    <row r="108" spans="1:5" s="132" customFormat="1" ht="20.25">
      <c r="A108" s="133"/>
      <c r="B108" s="133"/>
      <c r="C108" s="134"/>
      <c r="D108" s="134"/>
      <c r="E108" s="155"/>
    </row>
    <row r="109" spans="1:5" s="132" customFormat="1" ht="20.25">
      <c r="A109" s="133"/>
      <c r="B109" s="133"/>
      <c r="C109" s="134"/>
      <c r="D109" s="134"/>
      <c r="E109" s="155"/>
    </row>
    <row r="110" spans="1:5" s="132" customFormat="1" ht="20.25">
      <c r="A110" s="133"/>
      <c r="B110" s="133"/>
      <c r="C110" s="134"/>
      <c r="D110" s="134"/>
      <c r="E110" s="155"/>
    </row>
    <row r="111" spans="1:5" s="132" customFormat="1" ht="20.25">
      <c r="A111" s="133"/>
      <c r="B111" s="133"/>
      <c r="C111" s="134"/>
      <c r="D111" s="134"/>
      <c r="E111" s="155"/>
    </row>
    <row r="112" spans="1:5" s="132" customFormat="1" ht="20.25">
      <c r="A112" s="133"/>
      <c r="B112" s="133"/>
      <c r="C112" s="134"/>
      <c r="D112" s="134"/>
      <c r="E112" s="155"/>
    </row>
    <row r="113" spans="1:5" s="132" customFormat="1" ht="20.25">
      <c r="A113" s="133"/>
      <c r="B113" s="133"/>
      <c r="C113" s="134"/>
      <c r="D113" s="134"/>
      <c r="E113" s="155"/>
    </row>
    <row r="114" spans="1:5" s="132" customFormat="1" ht="20.25">
      <c r="A114" s="133"/>
      <c r="B114" s="133"/>
      <c r="C114" s="134"/>
      <c r="D114" s="134"/>
      <c r="E114" s="155"/>
    </row>
    <row r="115" spans="1:5" s="132" customFormat="1" ht="20.25">
      <c r="A115" s="133"/>
      <c r="B115" s="133"/>
      <c r="C115" s="134"/>
      <c r="D115" s="134"/>
      <c r="E115" s="155"/>
    </row>
    <row r="116" spans="1:5" s="132" customFormat="1" ht="20.25">
      <c r="A116" s="133"/>
      <c r="B116" s="133"/>
      <c r="C116" s="134"/>
      <c r="D116" s="134"/>
      <c r="E116" s="155"/>
    </row>
    <row r="117" spans="1:5" s="132" customFormat="1" ht="20.25">
      <c r="A117" s="133"/>
      <c r="B117" s="133"/>
      <c r="C117" s="134"/>
      <c r="D117" s="134"/>
      <c r="E117" s="155"/>
    </row>
    <row r="118" spans="1:5" s="132" customFormat="1" ht="20.25">
      <c r="A118" s="133"/>
      <c r="B118" s="133"/>
      <c r="C118" s="134"/>
      <c r="D118" s="134"/>
      <c r="E118" s="155"/>
    </row>
    <row r="119" spans="1:5" s="132" customFormat="1" ht="20.25">
      <c r="A119" s="133"/>
      <c r="B119" s="133"/>
      <c r="C119" s="134"/>
      <c r="D119" s="134"/>
      <c r="E119" s="155"/>
    </row>
    <row r="120" spans="1:5" s="132" customFormat="1" ht="20.25">
      <c r="A120" s="133"/>
      <c r="B120" s="133"/>
      <c r="C120" s="134"/>
      <c r="D120" s="134"/>
      <c r="E120" s="155"/>
    </row>
    <row r="121" spans="1:5" s="132" customFormat="1" ht="20.25">
      <c r="A121" s="133"/>
      <c r="B121" s="133"/>
      <c r="C121" s="134"/>
      <c r="D121" s="134"/>
      <c r="E121" s="155"/>
    </row>
    <row r="122" spans="1:5" s="132" customFormat="1" ht="20.25">
      <c r="A122" s="133"/>
      <c r="B122" s="133"/>
      <c r="C122" s="134"/>
      <c r="D122" s="134"/>
      <c r="E122" s="155"/>
    </row>
    <row r="123" spans="1:5" s="132" customFormat="1" ht="20.25">
      <c r="A123" s="133"/>
      <c r="B123" s="133"/>
      <c r="C123" s="134"/>
      <c r="D123" s="134"/>
      <c r="E123" s="155"/>
    </row>
    <row r="124" spans="1:5" s="132" customFormat="1" ht="20.25">
      <c r="A124" s="133"/>
      <c r="B124" s="133"/>
      <c r="C124" s="134"/>
      <c r="D124" s="134"/>
      <c r="E124" s="155"/>
    </row>
    <row r="125" spans="1:5" s="132" customFormat="1" ht="20.25">
      <c r="A125" s="133"/>
      <c r="B125" s="133"/>
      <c r="C125" s="134"/>
      <c r="D125" s="134"/>
      <c r="E125" s="155"/>
    </row>
    <row r="126" spans="1:5" s="132" customFormat="1" ht="20.25">
      <c r="A126" s="133"/>
      <c r="B126" s="133"/>
      <c r="C126" s="134"/>
      <c r="D126" s="134"/>
      <c r="E126" s="155"/>
    </row>
    <row r="127" spans="1:5" s="132" customFormat="1" ht="20.25">
      <c r="A127" s="133"/>
      <c r="B127" s="133"/>
      <c r="C127" s="134"/>
      <c r="D127" s="134"/>
      <c r="E127" s="155"/>
    </row>
    <row r="128" spans="1:5" s="132" customFormat="1" ht="20.25">
      <c r="A128" s="133"/>
      <c r="B128" s="133"/>
      <c r="C128" s="134"/>
      <c r="D128" s="134"/>
      <c r="E128" s="155"/>
    </row>
    <row r="129" spans="1:5" s="132" customFormat="1" ht="20.25">
      <c r="A129" s="133"/>
      <c r="B129" s="133"/>
      <c r="C129" s="134"/>
      <c r="D129" s="134"/>
      <c r="E129" s="155"/>
    </row>
    <row r="130" spans="1:5" s="132" customFormat="1" ht="20.25">
      <c r="A130" s="133"/>
      <c r="B130" s="133"/>
      <c r="C130" s="134"/>
      <c r="D130" s="134"/>
      <c r="E130" s="155"/>
    </row>
    <row r="131" spans="1:5" s="132" customFormat="1" ht="20.25">
      <c r="A131" s="133"/>
      <c r="B131" s="133"/>
      <c r="C131" s="134"/>
      <c r="D131" s="134"/>
      <c r="E131" s="155"/>
    </row>
    <row r="132" spans="1:5" s="132" customFormat="1" ht="20.25">
      <c r="A132" s="133"/>
      <c r="B132" s="133"/>
      <c r="C132" s="134"/>
      <c r="D132" s="134"/>
      <c r="E132" s="155"/>
    </row>
    <row r="133" spans="1:5" s="132" customFormat="1" ht="20.25">
      <c r="A133" s="133"/>
      <c r="B133" s="133"/>
      <c r="C133" s="134"/>
      <c r="D133" s="134"/>
      <c r="E133" s="155"/>
    </row>
    <row r="134" spans="1:5" s="132" customFormat="1" ht="20.25">
      <c r="A134" s="133"/>
      <c r="B134" s="133"/>
      <c r="C134" s="134"/>
      <c r="D134" s="134"/>
      <c r="E134" s="155"/>
    </row>
    <row r="135" spans="1:5" s="132" customFormat="1" ht="20.25">
      <c r="A135" s="133"/>
      <c r="B135" s="133"/>
      <c r="C135" s="134"/>
      <c r="D135" s="134"/>
      <c r="E135" s="155"/>
    </row>
    <row r="136" spans="1:5" s="132" customFormat="1" ht="20.25">
      <c r="A136" s="133"/>
      <c r="B136" s="133"/>
      <c r="C136" s="134"/>
      <c r="D136" s="134"/>
      <c r="E136" s="155"/>
    </row>
    <row r="137" spans="1:5" s="132" customFormat="1" ht="20.25">
      <c r="A137" s="133"/>
      <c r="B137" s="133"/>
      <c r="C137" s="134"/>
      <c r="D137" s="134"/>
      <c r="E137" s="155"/>
    </row>
    <row r="138" spans="1:5" s="132" customFormat="1" ht="20.25">
      <c r="A138" s="133"/>
      <c r="B138" s="133"/>
      <c r="C138" s="134"/>
      <c r="D138" s="134"/>
      <c r="E138" s="155"/>
    </row>
    <row r="139" spans="1:5" s="132" customFormat="1" ht="20.25">
      <c r="A139" s="133"/>
      <c r="B139" s="133"/>
      <c r="C139" s="134"/>
      <c r="D139" s="134"/>
      <c r="E139" s="155"/>
    </row>
    <row r="140" spans="1:5" s="132" customFormat="1" ht="20.25">
      <c r="A140" s="133"/>
      <c r="B140" s="133"/>
      <c r="C140" s="134"/>
      <c r="D140" s="134"/>
      <c r="E140" s="155"/>
    </row>
    <row r="141" spans="1:5" s="132" customFormat="1" ht="20.25">
      <c r="A141" s="133"/>
      <c r="B141" s="133"/>
      <c r="C141" s="134"/>
      <c r="D141" s="134"/>
      <c r="E141" s="155"/>
    </row>
    <row r="142" spans="1:5" s="132" customFormat="1" ht="20.25">
      <c r="A142" s="133"/>
      <c r="B142" s="133"/>
      <c r="C142" s="134"/>
      <c r="D142" s="134"/>
      <c r="E142" s="155"/>
    </row>
    <row r="143" spans="1:5" s="132" customFormat="1" ht="20.25">
      <c r="A143" s="133"/>
      <c r="B143" s="133"/>
      <c r="C143" s="134"/>
      <c r="D143" s="134"/>
      <c r="E143" s="155"/>
    </row>
    <row r="144" spans="1:5" s="132" customFormat="1" ht="20.25">
      <c r="A144" s="133"/>
      <c r="B144" s="133"/>
      <c r="C144" s="134"/>
      <c r="D144" s="134"/>
      <c r="E144" s="155"/>
    </row>
    <row r="145" spans="1:5" s="132" customFormat="1" ht="20.25">
      <c r="A145" s="133"/>
      <c r="B145" s="133"/>
      <c r="C145" s="134"/>
      <c r="D145" s="134"/>
      <c r="E145" s="155"/>
    </row>
    <row r="146" spans="1:5" s="132" customFormat="1" ht="20.25">
      <c r="A146" s="133"/>
      <c r="B146" s="133"/>
      <c r="C146" s="134"/>
      <c r="D146" s="134"/>
      <c r="E146" s="155"/>
    </row>
    <row r="147" spans="1:5" s="132" customFormat="1" ht="20.25">
      <c r="A147" s="133"/>
      <c r="B147" s="133"/>
      <c r="C147" s="134"/>
      <c r="D147" s="134"/>
      <c r="E147" s="155"/>
    </row>
    <row r="148" spans="1:5" s="132" customFormat="1" ht="20.25">
      <c r="A148" s="133"/>
      <c r="B148" s="133"/>
      <c r="C148" s="134"/>
      <c r="D148" s="134"/>
      <c r="E148" s="155"/>
    </row>
    <row r="149" spans="1:5" s="132" customFormat="1" ht="20.25">
      <c r="A149" s="133"/>
      <c r="B149" s="133"/>
      <c r="C149" s="134"/>
      <c r="D149" s="134"/>
      <c r="E149" s="155"/>
    </row>
    <row r="150" spans="1:5" s="132" customFormat="1" ht="20.25">
      <c r="A150" s="133"/>
      <c r="B150" s="133"/>
      <c r="C150" s="134"/>
      <c r="D150" s="134"/>
      <c r="E150" s="155"/>
    </row>
    <row r="151" spans="1:5" s="132" customFormat="1" ht="20.25">
      <c r="A151" s="133"/>
      <c r="B151" s="133"/>
      <c r="C151" s="134"/>
      <c r="D151" s="134"/>
      <c r="E151" s="155"/>
    </row>
    <row r="152" spans="1:5" s="132" customFormat="1" ht="20.25">
      <c r="A152" s="133"/>
      <c r="B152" s="133"/>
      <c r="C152" s="134"/>
      <c r="D152" s="134"/>
      <c r="E152" s="155"/>
    </row>
    <row r="153" spans="1:5" s="132" customFormat="1" ht="20.25">
      <c r="A153" s="133"/>
      <c r="B153" s="133"/>
      <c r="C153" s="134"/>
      <c r="D153" s="134"/>
      <c r="E153" s="155"/>
    </row>
    <row r="154" spans="1:5" s="132" customFormat="1" ht="20.25">
      <c r="A154" s="133"/>
      <c r="B154" s="133"/>
      <c r="C154" s="134"/>
      <c r="D154" s="134"/>
      <c r="E154" s="155"/>
    </row>
    <row r="155" spans="1:5" s="132" customFormat="1" ht="20.25">
      <c r="A155" s="133"/>
      <c r="B155" s="133"/>
      <c r="C155" s="134"/>
      <c r="D155" s="134"/>
      <c r="E155" s="155"/>
    </row>
    <row r="156" spans="1:5" s="132" customFormat="1" ht="20.25">
      <c r="A156" s="133"/>
      <c r="B156" s="133"/>
      <c r="C156" s="134"/>
      <c r="D156" s="134"/>
      <c r="E156" s="155"/>
    </row>
    <row r="157" spans="1:5" s="132" customFormat="1" ht="20.25">
      <c r="A157" s="133"/>
      <c r="B157" s="133"/>
      <c r="C157" s="134"/>
      <c r="D157" s="134"/>
      <c r="E157" s="155"/>
    </row>
    <row r="158" spans="1:5" s="132" customFormat="1" ht="20.25">
      <c r="A158" s="133"/>
      <c r="B158" s="133"/>
      <c r="C158" s="134"/>
      <c r="D158" s="134"/>
      <c r="E158" s="155"/>
    </row>
    <row r="159" spans="1:5" s="132" customFormat="1" ht="20.25">
      <c r="A159" s="133"/>
      <c r="B159" s="133"/>
      <c r="C159" s="134"/>
      <c r="D159" s="134"/>
      <c r="E159" s="155"/>
    </row>
    <row r="160" spans="1:5" s="132" customFormat="1" ht="20.25">
      <c r="A160" s="133"/>
      <c r="B160" s="133"/>
      <c r="C160" s="134"/>
      <c r="D160" s="134"/>
      <c r="E160" s="155"/>
    </row>
    <row r="161" spans="1:5" s="132" customFormat="1" ht="20.25">
      <c r="A161" s="133"/>
      <c r="B161" s="133"/>
      <c r="C161" s="134"/>
      <c r="D161" s="134"/>
      <c r="E161" s="155"/>
    </row>
    <row r="162" spans="1:5" s="132" customFormat="1" ht="20.25">
      <c r="A162" s="133"/>
      <c r="B162" s="133"/>
      <c r="C162" s="134"/>
      <c r="D162" s="134"/>
      <c r="E162" s="155"/>
    </row>
    <row r="163" spans="1:5" s="132" customFormat="1" ht="20.25">
      <c r="A163" s="133"/>
      <c r="B163" s="133"/>
      <c r="C163" s="134"/>
      <c r="D163" s="134"/>
      <c r="E163" s="155"/>
    </row>
    <row r="164" spans="1:5" s="132" customFormat="1" ht="20.25">
      <c r="A164" s="133"/>
      <c r="B164" s="133"/>
      <c r="C164" s="134"/>
      <c r="D164" s="134"/>
      <c r="E164" s="155"/>
    </row>
    <row r="165" spans="1:5" s="132" customFormat="1" ht="20.25">
      <c r="A165" s="133"/>
      <c r="B165" s="133"/>
      <c r="C165" s="134"/>
      <c r="D165" s="134"/>
      <c r="E165" s="155"/>
    </row>
    <row r="166" spans="1:5" s="132" customFormat="1" ht="20.25">
      <c r="A166" s="133"/>
      <c r="B166" s="133"/>
      <c r="C166" s="134"/>
      <c r="D166" s="134"/>
      <c r="E166" s="155"/>
    </row>
    <row r="167" spans="1:5" s="132" customFormat="1" ht="20.25">
      <c r="A167" s="133"/>
      <c r="B167" s="133"/>
      <c r="C167" s="134"/>
      <c r="D167" s="134"/>
      <c r="E167" s="155"/>
    </row>
    <row r="168" spans="1:5" s="132" customFormat="1" ht="20.25">
      <c r="A168" s="133"/>
      <c r="B168" s="133"/>
      <c r="C168" s="134"/>
      <c r="D168" s="134"/>
      <c r="E168" s="155"/>
    </row>
    <row r="169" spans="1:5" s="132" customFormat="1" ht="20.25">
      <c r="A169" s="133"/>
      <c r="B169" s="133"/>
      <c r="C169" s="134"/>
      <c r="D169" s="134"/>
      <c r="E169" s="155"/>
    </row>
    <row r="170" spans="1:5" s="132" customFormat="1" ht="20.25">
      <c r="A170" s="133"/>
      <c r="B170" s="133"/>
      <c r="C170" s="134"/>
      <c r="D170" s="134"/>
      <c r="E170" s="155"/>
    </row>
    <row r="171" spans="1:5" s="132" customFormat="1" ht="20.25">
      <c r="A171" s="133"/>
      <c r="B171" s="133"/>
      <c r="C171" s="134"/>
      <c r="D171" s="134"/>
      <c r="E171" s="155"/>
    </row>
    <row r="172" spans="1:5" s="132" customFormat="1" ht="20.25">
      <c r="A172" s="133"/>
      <c r="B172" s="133"/>
      <c r="C172" s="134"/>
      <c r="D172" s="134"/>
      <c r="E172" s="155"/>
    </row>
    <row r="173" spans="1:5" s="132" customFormat="1" ht="20.25">
      <c r="A173" s="133"/>
      <c r="B173" s="133"/>
      <c r="C173" s="134"/>
      <c r="D173" s="134"/>
      <c r="E173" s="155"/>
    </row>
    <row r="174" spans="1:5" s="132" customFormat="1" ht="20.25">
      <c r="A174" s="133"/>
      <c r="B174" s="133"/>
      <c r="C174" s="134"/>
      <c r="D174" s="134"/>
      <c r="E174" s="155"/>
    </row>
    <row r="175" spans="1:5" s="132" customFormat="1" ht="20.25">
      <c r="A175" s="133"/>
      <c r="B175" s="133"/>
      <c r="C175" s="134"/>
      <c r="D175" s="134"/>
      <c r="E175" s="155"/>
    </row>
    <row r="176" spans="1:5" s="132" customFormat="1" ht="20.25">
      <c r="A176" s="133"/>
      <c r="B176" s="133"/>
      <c r="C176" s="134"/>
      <c r="D176" s="134"/>
      <c r="E176" s="155"/>
    </row>
    <row r="177" spans="1:5" s="132" customFormat="1" ht="20.25">
      <c r="A177" s="133"/>
      <c r="B177" s="133"/>
      <c r="C177" s="134"/>
      <c r="D177" s="134"/>
      <c r="E177" s="155"/>
    </row>
    <row r="178" spans="1:5" s="132" customFormat="1" ht="20.25">
      <c r="A178" s="133"/>
      <c r="B178" s="133"/>
      <c r="C178" s="134"/>
      <c r="D178" s="134"/>
      <c r="E178" s="155"/>
    </row>
    <row r="179" spans="1:5" s="132" customFormat="1" ht="20.25">
      <c r="A179" s="133"/>
      <c r="B179" s="133"/>
      <c r="C179" s="134"/>
      <c r="D179" s="134"/>
      <c r="E179" s="155"/>
    </row>
    <row r="180" spans="1:5" s="132" customFormat="1" ht="20.25">
      <c r="A180" s="133"/>
      <c r="B180" s="133"/>
      <c r="C180" s="134"/>
      <c r="D180" s="134"/>
      <c r="E180" s="155"/>
    </row>
    <row r="181" spans="1:5" s="132" customFormat="1" ht="20.25">
      <c r="A181" s="133"/>
      <c r="B181" s="133"/>
      <c r="C181" s="134"/>
      <c r="D181" s="134"/>
      <c r="E181" s="155"/>
    </row>
    <row r="182" spans="1:5" s="132" customFormat="1" ht="20.25">
      <c r="A182" s="133"/>
      <c r="B182" s="133"/>
      <c r="C182" s="134"/>
      <c r="D182" s="134"/>
      <c r="E182" s="155"/>
    </row>
    <row r="183" spans="1:5" s="132" customFormat="1" ht="20.25">
      <c r="A183" s="133"/>
      <c r="B183" s="133"/>
      <c r="C183" s="134"/>
      <c r="D183" s="134"/>
      <c r="E183" s="155"/>
    </row>
    <row r="184" spans="1:5" s="132" customFormat="1" ht="20.25">
      <c r="A184" s="133"/>
      <c r="B184" s="133"/>
      <c r="C184" s="134"/>
      <c r="D184" s="134"/>
      <c r="E184" s="155"/>
    </row>
    <row r="185" spans="1:5" s="132" customFormat="1" ht="20.25">
      <c r="A185" s="133"/>
      <c r="B185" s="133"/>
      <c r="C185" s="134"/>
      <c r="D185" s="134"/>
      <c r="E185" s="155"/>
    </row>
    <row r="186" spans="1:5" s="132" customFormat="1" ht="20.25">
      <c r="A186" s="133"/>
      <c r="B186" s="133"/>
      <c r="C186" s="134"/>
      <c r="D186" s="134"/>
      <c r="E186" s="155"/>
    </row>
    <row r="187" spans="1:5" s="132" customFormat="1" ht="20.25">
      <c r="A187" s="133"/>
      <c r="B187" s="133"/>
      <c r="C187" s="134"/>
      <c r="D187" s="134"/>
      <c r="E187" s="155"/>
    </row>
    <row r="188" spans="1:5" s="132" customFormat="1" ht="20.25">
      <c r="A188" s="133"/>
      <c r="B188" s="133"/>
      <c r="C188" s="134"/>
      <c r="D188" s="134"/>
      <c r="E188" s="155"/>
    </row>
    <row r="189" spans="1:5" s="132" customFormat="1" ht="20.25">
      <c r="A189" s="133"/>
      <c r="B189" s="133"/>
      <c r="C189" s="134"/>
      <c r="D189" s="134"/>
      <c r="E189" s="155"/>
    </row>
    <row r="190" spans="1:5" s="132" customFormat="1" ht="20.25">
      <c r="A190" s="133"/>
      <c r="B190" s="133"/>
      <c r="C190" s="134"/>
      <c r="D190" s="134"/>
      <c r="E190" s="155"/>
    </row>
    <row r="191" spans="1:5" s="132" customFormat="1" ht="20.25">
      <c r="A191" s="133"/>
      <c r="B191" s="133"/>
      <c r="C191" s="134"/>
      <c r="D191" s="134"/>
      <c r="E191" s="155"/>
    </row>
    <row r="192" spans="1:5" s="132" customFormat="1" ht="20.25">
      <c r="A192" s="133"/>
      <c r="B192" s="133"/>
      <c r="C192" s="134"/>
      <c r="D192" s="134"/>
      <c r="E192" s="155"/>
    </row>
    <row r="193" spans="1:5" s="132" customFormat="1" ht="20.25">
      <c r="A193" s="133"/>
      <c r="B193" s="133"/>
      <c r="C193" s="134"/>
      <c r="D193" s="134"/>
      <c r="E193" s="155"/>
    </row>
    <row r="194" spans="1:5" s="132" customFormat="1" ht="20.25">
      <c r="A194" s="133"/>
      <c r="B194" s="133"/>
      <c r="C194" s="134"/>
      <c r="D194" s="134"/>
      <c r="E194" s="155"/>
    </row>
    <row r="195" spans="1:5" s="132" customFormat="1" ht="20.25">
      <c r="A195" s="133"/>
      <c r="B195" s="133"/>
      <c r="C195" s="134"/>
      <c r="D195" s="134"/>
      <c r="E195" s="155"/>
    </row>
    <row r="196" spans="1:5" s="132" customFormat="1" ht="20.25">
      <c r="A196" s="133"/>
      <c r="B196" s="133"/>
      <c r="C196" s="134"/>
      <c r="D196" s="134"/>
      <c r="E196" s="155"/>
    </row>
    <row r="197" spans="1:5" s="132" customFormat="1" ht="20.25">
      <c r="A197" s="133"/>
      <c r="B197" s="133"/>
      <c r="C197" s="134"/>
      <c r="D197" s="134"/>
      <c r="E197" s="155"/>
    </row>
    <row r="198" spans="1:5" s="132" customFormat="1" ht="20.25">
      <c r="A198" s="133"/>
      <c r="B198" s="133"/>
      <c r="C198" s="134"/>
      <c r="D198" s="134"/>
      <c r="E198" s="155"/>
    </row>
    <row r="199" spans="1:5" s="132" customFormat="1" ht="20.25">
      <c r="A199" s="133"/>
      <c r="B199" s="133"/>
      <c r="C199" s="134"/>
      <c r="D199" s="134"/>
      <c r="E199" s="155"/>
    </row>
    <row r="200" spans="1:5" s="132" customFormat="1" ht="20.25">
      <c r="A200" s="133"/>
      <c r="B200" s="133"/>
      <c r="C200" s="134"/>
      <c r="D200" s="134"/>
      <c r="E200" s="155"/>
    </row>
    <row r="201" spans="1:5" s="132" customFormat="1" ht="20.25">
      <c r="A201" s="133"/>
      <c r="B201" s="133"/>
      <c r="C201" s="134"/>
      <c r="D201" s="134"/>
      <c r="E201" s="155"/>
    </row>
    <row r="202" spans="1:5" s="132" customFormat="1" ht="20.25">
      <c r="A202" s="133"/>
      <c r="B202" s="133"/>
      <c r="C202" s="134"/>
      <c r="D202" s="134"/>
      <c r="E202" s="155"/>
    </row>
    <row r="203" spans="1:5" s="132" customFormat="1" ht="20.25">
      <c r="A203" s="133"/>
      <c r="B203" s="133"/>
      <c r="C203" s="134"/>
      <c r="D203" s="134"/>
      <c r="E203" s="155"/>
    </row>
    <row r="204" spans="1:5" s="132" customFormat="1" ht="20.25">
      <c r="A204" s="133"/>
      <c r="B204" s="133"/>
      <c r="C204" s="134"/>
      <c r="D204" s="134"/>
      <c r="E204" s="155"/>
    </row>
    <row r="205" spans="1:5" s="132" customFormat="1" ht="20.25">
      <c r="A205" s="133"/>
      <c r="B205" s="133"/>
      <c r="C205" s="134"/>
      <c r="D205" s="134"/>
      <c r="E205" s="155"/>
    </row>
    <row r="206" spans="1:5" s="132" customFormat="1" ht="20.25">
      <c r="A206" s="133"/>
      <c r="B206" s="133"/>
      <c r="C206" s="134"/>
      <c r="D206" s="134"/>
      <c r="E206" s="155"/>
    </row>
    <row r="207" spans="1:5" s="132" customFormat="1" ht="20.25">
      <c r="A207" s="133"/>
      <c r="B207" s="133"/>
      <c r="C207" s="134"/>
      <c r="D207" s="134"/>
      <c r="E207" s="155"/>
    </row>
    <row r="208" spans="1:5" s="132" customFormat="1" ht="20.25">
      <c r="A208" s="133"/>
      <c r="B208" s="133"/>
      <c r="C208" s="134"/>
      <c r="D208" s="134"/>
      <c r="E208" s="155"/>
    </row>
    <row r="209" spans="1:5" s="132" customFormat="1" ht="20.25">
      <c r="A209" s="133"/>
      <c r="B209" s="133"/>
      <c r="C209" s="134"/>
      <c r="D209" s="134"/>
      <c r="E209" s="155"/>
    </row>
    <row r="210" spans="1:5" s="132" customFormat="1" ht="20.25">
      <c r="A210" s="133"/>
      <c r="B210" s="133"/>
      <c r="C210" s="134"/>
      <c r="D210" s="134"/>
      <c r="E210" s="155"/>
    </row>
    <row r="211" spans="1:5" s="132" customFormat="1" ht="20.25">
      <c r="A211" s="133"/>
      <c r="B211" s="133"/>
      <c r="C211" s="134"/>
      <c r="D211" s="134"/>
      <c r="E211" s="155"/>
    </row>
    <row r="212" spans="1:5" s="132" customFormat="1" ht="20.25">
      <c r="A212" s="133"/>
      <c r="B212" s="133"/>
      <c r="C212" s="134"/>
      <c r="D212" s="134"/>
      <c r="E212" s="155"/>
    </row>
    <row r="213" spans="1:5" s="132" customFormat="1" ht="20.25">
      <c r="A213" s="133"/>
      <c r="B213" s="133"/>
      <c r="C213" s="134"/>
      <c r="D213" s="134"/>
      <c r="E213" s="155"/>
    </row>
    <row r="214" spans="1:5" s="132" customFormat="1" ht="20.25">
      <c r="A214" s="133"/>
      <c r="B214" s="133"/>
      <c r="C214" s="134"/>
      <c r="D214" s="134"/>
      <c r="E214" s="155"/>
    </row>
    <row r="215" spans="1:5" s="132" customFormat="1" ht="20.25">
      <c r="A215" s="133"/>
      <c r="B215" s="133"/>
      <c r="C215" s="134"/>
      <c r="D215" s="134"/>
      <c r="E215" s="155"/>
    </row>
    <row r="216" spans="1:5" s="132" customFormat="1" ht="20.25">
      <c r="A216" s="133"/>
      <c r="B216" s="133"/>
      <c r="C216" s="134"/>
      <c r="D216" s="134"/>
      <c r="E216" s="155"/>
    </row>
    <row r="217" spans="1:5" s="132" customFormat="1" ht="20.25">
      <c r="A217" s="133"/>
      <c r="B217" s="133"/>
      <c r="C217" s="134"/>
      <c r="D217" s="134"/>
      <c r="E217" s="155"/>
    </row>
    <row r="218" spans="1:5" s="132" customFormat="1" ht="20.25">
      <c r="A218" s="133"/>
      <c r="B218" s="133"/>
      <c r="C218" s="134"/>
      <c r="D218" s="134"/>
      <c r="E218" s="155"/>
    </row>
    <row r="219" spans="1:5" s="132" customFormat="1" ht="20.25">
      <c r="A219" s="133"/>
      <c r="B219" s="133"/>
      <c r="C219" s="134"/>
      <c r="D219" s="134"/>
      <c r="E219" s="155"/>
    </row>
    <row r="220" spans="1:5" s="132" customFormat="1" ht="20.25">
      <c r="A220" s="133"/>
      <c r="B220" s="133"/>
      <c r="C220" s="134"/>
      <c r="D220" s="134"/>
      <c r="E220" s="155"/>
    </row>
    <row r="221" spans="1:5" s="132" customFormat="1" ht="20.25">
      <c r="A221" s="133"/>
      <c r="B221" s="133"/>
      <c r="C221" s="134"/>
      <c r="D221" s="134"/>
      <c r="E221" s="155"/>
    </row>
    <row r="222" spans="1:5" s="132" customFormat="1" ht="20.25">
      <c r="A222" s="133"/>
      <c r="B222" s="133"/>
      <c r="C222" s="134"/>
      <c r="D222" s="134"/>
      <c r="E222" s="155"/>
    </row>
    <row r="223" spans="1:5" s="132" customFormat="1" ht="20.25">
      <c r="A223" s="133"/>
      <c r="B223" s="133"/>
      <c r="C223" s="134"/>
      <c r="D223" s="134"/>
      <c r="E223" s="155"/>
    </row>
    <row r="224" spans="1:5" s="132" customFormat="1" ht="20.25">
      <c r="A224" s="133"/>
      <c r="B224" s="133"/>
      <c r="C224" s="134"/>
      <c r="D224" s="134"/>
      <c r="E224" s="155"/>
    </row>
    <row r="225" spans="1:7" s="132" customFormat="1" ht="20.25">
      <c r="A225" s="133"/>
      <c r="B225" s="133"/>
      <c r="C225" s="134"/>
      <c r="D225" s="134"/>
      <c r="E225" s="155"/>
    </row>
    <row r="226" spans="1:7" s="132" customFormat="1" ht="20.25">
      <c r="A226" s="133"/>
      <c r="B226" s="133"/>
      <c r="C226" s="134"/>
      <c r="D226" s="134"/>
      <c r="E226" s="155"/>
    </row>
    <row r="227" spans="1:7" s="132" customFormat="1" ht="20.25">
      <c r="A227" s="133"/>
      <c r="B227" s="133"/>
      <c r="C227" s="134"/>
      <c r="D227" s="134"/>
      <c r="E227" s="155"/>
    </row>
    <row r="228" spans="1:7" s="132" customFormat="1" ht="20.25">
      <c r="A228" s="133"/>
      <c r="B228" s="133"/>
      <c r="C228" s="134"/>
      <c r="D228" s="134"/>
      <c r="E228" s="155"/>
    </row>
    <row r="229" spans="1:7" s="132" customFormat="1" ht="20.25">
      <c r="A229" s="133"/>
      <c r="B229" s="133"/>
      <c r="C229" s="134"/>
      <c r="D229" s="134"/>
      <c r="E229" s="155"/>
    </row>
    <row r="230" spans="1:7" s="132" customFormat="1" ht="20.25">
      <c r="A230" s="133"/>
      <c r="B230" s="133"/>
      <c r="C230" s="134"/>
      <c r="D230" s="134"/>
      <c r="E230" s="155"/>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5"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5" t="s">
        <v>139</v>
      </c>
    </row>
    <row r="240" spans="1:7" ht="21">
      <c r="A240" s="7"/>
      <c r="B240" s="32" t="s">
        <v>138</v>
      </c>
      <c r="C240" s="32" t="s">
        <v>128</v>
      </c>
      <c r="E240" s="145" t="s">
        <v>125</v>
      </c>
    </row>
    <row r="241" spans="1:5" ht="21">
      <c r="A241" s="7"/>
      <c r="B241" s="32" t="s">
        <v>138</v>
      </c>
      <c r="C241" s="32" t="s">
        <v>131</v>
      </c>
      <c r="E241" s="145" t="s">
        <v>128</v>
      </c>
    </row>
    <row r="242" spans="1:5" ht="21">
      <c r="A242" s="7"/>
      <c r="B242" s="32" t="s">
        <v>138</v>
      </c>
      <c r="C242" s="32" t="s">
        <v>133</v>
      </c>
      <c r="E242" s="145" t="s">
        <v>131</v>
      </c>
    </row>
    <row r="243" spans="1:5" ht="21">
      <c r="A243" s="7"/>
      <c r="B243" s="32" t="s">
        <v>121</v>
      </c>
      <c r="C243" s="32" t="s">
        <v>47</v>
      </c>
      <c r="E243" s="145" t="s">
        <v>133</v>
      </c>
    </row>
    <row r="244" spans="1:5" ht="21">
      <c r="A244" s="7"/>
      <c r="B244" s="32" t="s">
        <v>121</v>
      </c>
      <c r="C244" s="32" t="s">
        <v>126</v>
      </c>
      <c r="D244" t="s">
        <v>121</v>
      </c>
    </row>
    <row r="245" spans="1:5" ht="21">
      <c r="A245" s="7"/>
      <c r="B245" s="32" t="s">
        <v>121</v>
      </c>
      <c r="C245" s="32" t="s">
        <v>129</v>
      </c>
      <c r="E245" s="145" t="s">
        <v>47</v>
      </c>
    </row>
    <row r="246" spans="1:5" ht="21">
      <c r="A246" s="7"/>
      <c r="B246" s="32" t="s">
        <v>121</v>
      </c>
      <c r="C246" s="32" t="s">
        <v>49</v>
      </c>
      <c r="E246" s="145" t="s">
        <v>126</v>
      </c>
    </row>
    <row r="247" spans="1:5" ht="21">
      <c r="A247" s="7"/>
      <c r="B247" s="32" t="s">
        <v>121</v>
      </c>
      <c r="C247" s="32" t="s">
        <v>50</v>
      </c>
      <c r="E247" s="145" t="s">
        <v>129</v>
      </c>
    </row>
    <row r="248" spans="1:5">
      <c r="A248" s="7"/>
      <c r="B248" s="33"/>
      <c r="C248" s="33"/>
      <c r="E248" s="145" t="s">
        <v>49</v>
      </c>
    </row>
    <row r="249" spans="1:5">
      <c r="A249" s="7"/>
      <c r="B249" s="33" t="e" cm="1">
        <f t="array" aca="1" ref="B249:B251" ca="1">_xlfn.UNIQUE(Tabla1[[#All],[Criterios]])</f>
        <v>#NAME?</v>
      </c>
      <c r="C249" s="33"/>
      <c r="E249" s="145"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7" customWidth="1"/>
    <col min="8" max="8" width="11.42578125" style="147"/>
    <col min="9" max="9" width="18.28515625" style="147" customWidth="1"/>
    <col min="10" max="12" width="11.42578125" style="14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7" t="s">
        <v>23</v>
      </c>
      <c r="H1" s="147" t="s">
        <v>15</v>
      </c>
    </row>
    <row r="4" spans="2:26">
      <c r="B4" t="s">
        <v>212</v>
      </c>
      <c r="C4" t="s">
        <v>166</v>
      </c>
      <c r="F4" t="s">
        <v>52</v>
      </c>
      <c r="G4" s="146" t="s">
        <v>237</v>
      </c>
      <c r="H4" s="146">
        <v>0.2</v>
      </c>
      <c r="I4" s="146"/>
      <c r="K4" s="146"/>
      <c r="Q4" t="s">
        <v>238</v>
      </c>
      <c r="R4" s="146">
        <v>0.5</v>
      </c>
      <c r="S4" s="147" t="s">
        <v>111</v>
      </c>
      <c r="T4" s="146">
        <v>0.3</v>
      </c>
      <c r="U4" s="147" t="s">
        <v>124</v>
      </c>
      <c r="V4" s="146">
        <v>0.4</v>
      </c>
      <c r="W4" s="147" t="s">
        <v>127</v>
      </c>
    </row>
    <row r="5" spans="2:26">
      <c r="B5" t="s">
        <v>213</v>
      </c>
      <c r="C5" t="s">
        <v>166</v>
      </c>
      <c r="F5" t="s">
        <v>53</v>
      </c>
      <c r="G5" s="146" t="s">
        <v>237</v>
      </c>
      <c r="H5" s="146">
        <v>0.2</v>
      </c>
      <c r="I5" s="146"/>
      <c r="K5" s="146"/>
      <c r="Q5" t="s">
        <v>239</v>
      </c>
      <c r="R5" s="146">
        <v>0.45</v>
      </c>
      <c r="S5" s="147" t="s">
        <v>111</v>
      </c>
      <c r="T5" s="146">
        <v>0.36</v>
      </c>
      <c r="U5" s="147" t="s">
        <v>124</v>
      </c>
      <c r="V5" s="146">
        <v>0.4</v>
      </c>
      <c r="W5" s="147" t="s">
        <v>127</v>
      </c>
    </row>
    <row r="6" spans="2:26">
      <c r="B6" t="s">
        <v>214</v>
      </c>
      <c r="C6" t="s">
        <v>127</v>
      </c>
      <c r="F6" t="s">
        <v>54</v>
      </c>
      <c r="G6" s="146" t="s">
        <v>113</v>
      </c>
      <c r="H6" s="146">
        <v>0.6</v>
      </c>
      <c r="I6" s="146" t="s">
        <v>270</v>
      </c>
      <c r="K6" s="146"/>
      <c r="Q6" t="s">
        <v>240</v>
      </c>
      <c r="R6" s="146">
        <v>0.4</v>
      </c>
      <c r="S6" s="147" t="s">
        <v>111</v>
      </c>
      <c r="T6" s="146">
        <v>0.36</v>
      </c>
      <c r="U6" s="147" t="s">
        <v>124</v>
      </c>
      <c r="V6" s="146">
        <v>0.4</v>
      </c>
      <c r="W6" s="147" t="s">
        <v>127</v>
      </c>
    </row>
    <row r="7" spans="2:26">
      <c r="B7" t="s">
        <v>215</v>
      </c>
      <c r="C7" t="s">
        <v>211</v>
      </c>
      <c r="G7" s="146"/>
      <c r="I7" s="146"/>
      <c r="K7" s="146"/>
      <c r="Q7" t="s">
        <v>241</v>
      </c>
      <c r="R7" s="146">
        <v>0.35</v>
      </c>
      <c r="S7" s="147" t="s">
        <v>113</v>
      </c>
      <c r="T7" s="146">
        <v>0.42</v>
      </c>
      <c r="U7" s="147" t="s">
        <v>124</v>
      </c>
      <c r="V7" s="146">
        <v>0.4</v>
      </c>
      <c r="W7" s="147" t="s">
        <v>127</v>
      </c>
    </row>
    <row r="8" spans="2:26">
      <c r="B8" t="s">
        <v>216</v>
      </c>
      <c r="C8" t="s">
        <v>161</v>
      </c>
      <c r="G8" s="146"/>
      <c r="I8" s="146"/>
      <c r="K8" s="146"/>
      <c r="Q8" t="s">
        <v>242</v>
      </c>
      <c r="R8" s="146">
        <v>0.35</v>
      </c>
      <c r="S8" s="147" t="s">
        <v>113</v>
      </c>
      <c r="T8" s="146">
        <v>0.6</v>
      </c>
      <c r="U8" s="147" t="s">
        <v>124</v>
      </c>
      <c r="V8" s="146">
        <v>0.26</v>
      </c>
      <c r="W8" s="147" t="s">
        <v>127</v>
      </c>
    </row>
    <row r="9" spans="2:26">
      <c r="B9" t="s">
        <v>218</v>
      </c>
      <c r="C9" t="s">
        <v>166</v>
      </c>
      <c r="G9" s="146"/>
      <c r="I9" s="146"/>
      <c r="K9" s="146"/>
      <c r="Q9" t="s">
        <v>243</v>
      </c>
      <c r="R9" s="146">
        <v>0.3</v>
      </c>
      <c r="S9" s="147" t="s">
        <v>113</v>
      </c>
      <c r="T9" s="146">
        <v>0.6</v>
      </c>
      <c r="U9" s="147" t="s">
        <v>124</v>
      </c>
      <c r="V9" s="146">
        <v>0.3</v>
      </c>
      <c r="W9" s="147" t="s">
        <v>127</v>
      </c>
    </row>
    <row r="10" spans="2:26">
      <c r="B10" t="s">
        <v>219</v>
      </c>
      <c r="C10" t="s">
        <v>127</v>
      </c>
    </row>
    <row r="11" spans="2:26">
      <c r="B11" t="s">
        <v>220</v>
      </c>
      <c r="C11" t="s">
        <v>127</v>
      </c>
      <c r="F11" t="s">
        <v>212</v>
      </c>
      <c r="G11" s="147" t="s">
        <v>110</v>
      </c>
      <c r="H11" s="146">
        <v>0.1</v>
      </c>
      <c r="I11" s="147" t="s">
        <v>237</v>
      </c>
      <c r="J11" s="146">
        <v>0.2</v>
      </c>
      <c r="K11" s="147" t="s">
        <v>166</v>
      </c>
    </row>
    <row r="12" spans="2:26">
      <c r="B12" t="s">
        <v>221</v>
      </c>
      <c r="C12" t="s">
        <v>211</v>
      </c>
      <c r="F12" t="s">
        <v>213</v>
      </c>
      <c r="G12" s="147" t="s">
        <v>110</v>
      </c>
      <c r="H12" s="146">
        <v>0.1</v>
      </c>
      <c r="I12" s="147" t="s">
        <v>124</v>
      </c>
      <c r="J12" s="146">
        <v>0.4</v>
      </c>
      <c r="K12" s="147" t="s">
        <v>166</v>
      </c>
      <c r="Q12" t="s">
        <v>14</v>
      </c>
      <c r="R12" t="s">
        <v>271</v>
      </c>
      <c r="S12" s="147" t="s">
        <v>18</v>
      </c>
      <c r="T12" t="s">
        <v>31</v>
      </c>
      <c r="U12" s="147" t="s">
        <v>32</v>
      </c>
      <c r="V12" t="s">
        <v>272</v>
      </c>
      <c r="W12" s="147" t="s">
        <v>15</v>
      </c>
      <c r="X12" t="s">
        <v>23</v>
      </c>
      <c r="Y12" s="147" t="s">
        <v>15</v>
      </c>
      <c r="Z12" t="s">
        <v>273</v>
      </c>
    </row>
    <row r="13" spans="2:26">
      <c r="B13" t="s">
        <v>222</v>
      </c>
      <c r="C13" t="s">
        <v>161</v>
      </c>
      <c r="F13" t="s">
        <v>214</v>
      </c>
      <c r="G13" s="147" t="s">
        <v>110</v>
      </c>
      <c r="H13" s="146">
        <v>0.1</v>
      </c>
      <c r="I13" s="147" t="s">
        <v>127</v>
      </c>
      <c r="J13" s="146">
        <v>0.6</v>
      </c>
      <c r="K13" s="147" t="s">
        <v>127</v>
      </c>
      <c r="Q13" t="s">
        <v>110</v>
      </c>
      <c r="R13" t="s">
        <v>237</v>
      </c>
      <c r="S13" t="s">
        <v>166</v>
      </c>
      <c r="T13" t="s">
        <v>52</v>
      </c>
      <c r="U13" t="s">
        <v>56</v>
      </c>
      <c r="V13" t="s">
        <v>110</v>
      </c>
      <c r="W13" s="145">
        <v>0.1</v>
      </c>
      <c r="X13" t="s">
        <v>237</v>
      </c>
      <c r="Y13" s="145">
        <v>0.2</v>
      </c>
      <c r="Z13" t="s">
        <v>166</v>
      </c>
    </row>
    <row r="14" spans="2:26">
      <c r="B14" t="s">
        <v>223</v>
      </c>
      <c r="C14" t="s">
        <v>127</v>
      </c>
      <c r="F14" t="s">
        <v>215</v>
      </c>
      <c r="G14" s="147" t="s">
        <v>110</v>
      </c>
      <c r="H14" s="146">
        <v>0.1</v>
      </c>
      <c r="I14" s="147" t="s">
        <v>130</v>
      </c>
      <c r="J14" s="146">
        <v>0.8</v>
      </c>
      <c r="K14" s="147" t="s">
        <v>163</v>
      </c>
      <c r="Q14" t="s">
        <v>110</v>
      </c>
      <c r="R14" t="s">
        <v>124</v>
      </c>
      <c r="S14" t="s">
        <v>166</v>
      </c>
      <c r="T14" t="s">
        <v>52</v>
      </c>
      <c r="U14" t="s">
        <v>56</v>
      </c>
      <c r="V14" t="s">
        <v>110</v>
      </c>
      <c r="W14" s="145">
        <v>0.1</v>
      </c>
      <c r="X14" t="s">
        <v>124</v>
      </c>
      <c r="Y14" s="145">
        <v>0.4</v>
      </c>
      <c r="Z14" t="s">
        <v>166</v>
      </c>
    </row>
    <row r="15" spans="2:26">
      <c r="B15" t="s">
        <v>217</v>
      </c>
      <c r="C15" t="s">
        <v>127</v>
      </c>
      <c r="F15" t="s">
        <v>216</v>
      </c>
      <c r="G15" s="147" t="s">
        <v>110</v>
      </c>
      <c r="H15" s="146">
        <v>0.1</v>
      </c>
      <c r="I15" s="147" t="s">
        <v>132</v>
      </c>
      <c r="J15" s="146">
        <v>1</v>
      </c>
      <c r="K15" s="147" t="s">
        <v>161</v>
      </c>
      <c r="Q15" t="s">
        <v>110</v>
      </c>
      <c r="R15" t="s">
        <v>127</v>
      </c>
      <c r="S15" t="s">
        <v>127</v>
      </c>
      <c r="T15" t="s">
        <v>52</v>
      </c>
      <c r="U15" t="s">
        <v>56</v>
      </c>
      <c r="V15" t="s">
        <v>110</v>
      </c>
      <c r="W15" s="145">
        <v>0.1</v>
      </c>
      <c r="X15" t="s">
        <v>127</v>
      </c>
      <c r="Y15" s="145">
        <v>0.6</v>
      </c>
      <c r="Z15" t="s">
        <v>127</v>
      </c>
    </row>
    <row r="16" spans="2:26">
      <c r="B16" t="s">
        <v>233</v>
      </c>
      <c r="C16" t="s">
        <v>127</v>
      </c>
      <c r="F16" t="s">
        <v>218</v>
      </c>
      <c r="G16" s="147" t="s">
        <v>110</v>
      </c>
      <c r="H16" s="146">
        <v>0.2</v>
      </c>
      <c r="I16" s="147" t="s">
        <v>237</v>
      </c>
      <c r="J16" s="146">
        <v>0.2</v>
      </c>
      <c r="K16" s="147" t="s">
        <v>166</v>
      </c>
      <c r="T16" t="s">
        <v>52</v>
      </c>
      <c r="U16" t="s">
        <v>56</v>
      </c>
    </row>
    <row r="17" spans="2:21">
      <c r="B17" t="s">
        <v>224</v>
      </c>
      <c r="C17" t="s">
        <v>211</v>
      </c>
      <c r="F17" t="s">
        <v>219</v>
      </c>
      <c r="G17" s="147" t="s">
        <v>110</v>
      </c>
      <c r="H17" s="146">
        <v>0.2</v>
      </c>
      <c r="I17" s="147" t="s">
        <v>124</v>
      </c>
      <c r="J17" s="146">
        <v>0.4</v>
      </c>
      <c r="K17" s="147" t="s">
        <v>166</v>
      </c>
      <c r="R17" s="146">
        <v>0.5</v>
      </c>
      <c r="S17" s="145">
        <v>0.5</v>
      </c>
      <c r="T17" t="s">
        <v>52</v>
      </c>
      <c r="U17" t="s">
        <v>56</v>
      </c>
    </row>
    <row r="18" spans="2:21">
      <c r="B18" t="s">
        <v>225</v>
      </c>
      <c r="C18" t="s">
        <v>161</v>
      </c>
      <c r="F18" t="s">
        <v>220</v>
      </c>
      <c r="G18" s="147" t="s">
        <v>110</v>
      </c>
      <c r="H18" s="146">
        <v>0.2</v>
      </c>
      <c r="I18" s="147" t="s">
        <v>127</v>
      </c>
      <c r="J18" s="146">
        <v>0.6</v>
      </c>
      <c r="K18" s="147" t="s">
        <v>127</v>
      </c>
      <c r="R18" s="146">
        <v>0.45</v>
      </c>
      <c r="S18" s="145">
        <v>0.35</v>
      </c>
      <c r="T18" t="s">
        <v>52</v>
      </c>
      <c r="U18" t="s">
        <v>56</v>
      </c>
    </row>
    <row r="19" spans="2:21">
      <c r="B19" t="s">
        <v>226</v>
      </c>
      <c r="C19" t="s">
        <v>127</v>
      </c>
      <c r="F19" t="s">
        <v>221</v>
      </c>
      <c r="G19" s="147" t="s">
        <v>110</v>
      </c>
      <c r="H19" s="146">
        <v>0.2</v>
      </c>
      <c r="I19" s="147" t="s">
        <v>130</v>
      </c>
      <c r="J19" s="146">
        <v>0.8</v>
      </c>
      <c r="K19" s="147" t="s">
        <v>163</v>
      </c>
      <c r="R19" s="146">
        <v>0.4</v>
      </c>
      <c r="T19" t="s">
        <v>52</v>
      </c>
      <c r="U19" t="s">
        <v>56</v>
      </c>
    </row>
    <row r="20" spans="2:21">
      <c r="B20" t="s">
        <v>227</v>
      </c>
      <c r="C20" t="s">
        <v>127</v>
      </c>
      <c r="F20" t="s">
        <v>222</v>
      </c>
      <c r="G20" s="147" t="s">
        <v>110</v>
      </c>
      <c r="H20" s="146">
        <v>0.2</v>
      </c>
      <c r="I20" s="147" t="s">
        <v>132</v>
      </c>
      <c r="J20" s="146">
        <v>1</v>
      </c>
      <c r="K20" s="147" t="s">
        <v>161</v>
      </c>
      <c r="R20" s="146">
        <v>0.35</v>
      </c>
      <c r="T20" t="s">
        <v>52</v>
      </c>
      <c r="U20" t="s">
        <v>56</v>
      </c>
    </row>
    <row r="21" spans="2:21">
      <c r="B21" t="s">
        <v>228</v>
      </c>
      <c r="C21" t="s">
        <v>211</v>
      </c>
      <c r="F21" t="s">
        <v>223</v>
      </c>
      <c r="G21" s="147" t="s">
        <v>111</v>
      </c>
      <c r="H21" s="146">
        <v>0.3</v>
      </c>
      <c r="I21" s="147" t="s">
        <v>237</v>
      </c>
      <c r="J21" s="146">
        <v>0.2</v>
      </c>
      <c r="K21" s="147" t="s">
        <v>166</v>
      </c>
      <c r="R21" s="146">
        <v>0.35</v>
      </c>
      <c r="T21" t="s">
        <v>52</v>
      </c>
      <c r="U21" t="s">
        <v>56</v>
      </c>
    </row>
    <row r="22" spans="2:21">
      <c r="B22" t="s">
        <v>229</v>
      </c>
      <c r="C22" t="s">
        <v>211</v>
      </c>
      <c r="F22" t="s">
        <v>217</v>
      </c>
      <c r="G22" s="147" t="s">
        <v>111</v>
      </c>
      <c r="H22" s="146">
        <v>0.3</v>
      </c>
      <c r="I22" s="147" t="s">
        <v>124</v>
      </c>
      <c r="J22" s="146">
        <v>0.4</v>
      </c>
      <c r="K22" s="147" t="s">
        <v>127</v>
      </c>
      <c r="R22" s="146">
        <v>0.3</v>
      </c>
      <c r="T22" t="s">
        <v>52</v>
      </c>
      <c r="U22" t="s">
        <v>56</v>
      </c>
    </row>
    <row r="23" spans="2:21">
      <c r="B23" t="s">
        <v>230</v>
      </c>
      <c r="C23" t="s">
        <v>161</v>
      </c>
      <c r="F23" t="s">
        <v>233</v>
      </c>
      <c r="G23" s="147" t="s">
        <v>111</v>
      </c>
      <c r="H23" s="146">
        <v>0.3</v>
      </c>
      <c r="I23" s="147" t="s">
        <v>127</v>
      </c>
      <c r="J23" s="146">
        <v>0.6</v>
      </c>
      <c r="K23" s="147" t="s">
        <v>127</v>
      </c>
      <c r="T23" t="s">
        <v>52</v>
      </c>
      <c r="U23" t="s">
        <v>56</v>
      </c>
    </row>
    <row r="24" spans="2:21">
      <c r="B24" t="s">
        <v>278</v>
      </c>
      <c r="C24" t="s">
        <v>211</v>
      </c>
      <c r="F24" t="s">
        <v>224</v>
      </c>
      <c r="G24" s="147" t="s">
        <v>111</v>
      </c>
      <c r="H24" s="146">
        <v>0.3</v>
      </c>
      <c r="I24" s="147" t="s">
        <v>130</v>
      </c>
      <c r="J24" s="146">
        <v>0.8</v>
      </c>
      <c r="K24" s="147" t="s">
        <v>163</v>
      </c>
      <c r="T24" t="s">
        <v>52</v>
      </c>
      <c r="U24" t="s">
        <v>56</v>
      </c>
    </row>
    <row r="25" spans="2:21">
      <c r="B25" t="s">
        <v>279</v>
      </c>
      <c r="C25" t="s">
        <v>211</v>
      </c>
      <c r="F25" t="s">
        <v>225</v>
      </c>
      <c r="G25" s="147" t="s">
        <v>111</v>
      </c>
      <c r="H25" s="146">
        <v>0.3</v>
      </c>
      <c r="I25" s="147" t="s">
        <v>132</v>
      </c>
      <c r="J25" s="146">
        <v>1</v>
      </c>
      <c r="K25" s="147" t="s">
        <v>161</v>
      </c>
    </row>
    <row r="26" spans="2:21">
      <c r="B26" t="s">
        <v>280</v>
      </c>
      <c r="C26" t="s">
        <v>211</v>
      </c>
      <c r="F26" t="s">
        <v>226</v>
      </c>
      <c r="G26" s="147" t="s">
        <v>111</v>
      </c>
      <c r="H26" s="146">
        <v>0.4</v>
      </c>
      <c r="I26" s="147" t="s">
        <v>237</v>
      </c>
      <c r="J26" s="146">
        <v>0.2</v>
      </c>
      <c r="K26" s="147" t="s">
        <v>166</v>
      </c>
    </row>
    <row r="27" spans="2:21">
      <c r="B27" t="s">
        <v>281</v>
      </c>
      <c r="C27" t="s">
        <v>211</v>
      </c>
      <c r="F27" t="s">
        <v>227</v>
      </c>
      <c r="G27" s="147" t="s">
        <v>111</v>
      </c>
      <c r="H27" s="146">
        <v>0.4</v>
      </c>
      <c r="I27" s="147" t="s">
        <v>124</v>
      </c>
      <c r="J27" s="146">
        <v>0.4</v>
      </c>
      <c r="K27" s="147" t="s">
        <v>127</v>
      </c>
    </row>
    <row r="28" spans="2:21">
      <c r="B28" t="s">
        <v>282</v>
      </c>
      <c r="C28" t="s">
        <v>161</v>
      </c>
      <c r="F28" t="s">
        <v>228</v>
      </c>
      <c r="G28" s="147" t="s">
        <v>111</v>
      </c>
      <c r="H28" s="146">
        <v>0.4</v>
      </c>
      <c r="I28" s="147" t="s">
        <v>127</v>
      </c>
      <c r="J28" s="146">
        <v>0.6</v>
      </c>
      <c r="K28" s="147" t="s">
        <v>127</v>
      </c>
    </row>
    <row r="29" spans="2:21">
      <c r="F29" t="s">
        <v>229</v>
      </c>
      <c r="G29" s="147" t="s">
        <v>111</v>
      </c>
      <c r="H29" s="146">
        <v>0.4</v>
      </c>
      <c r="I29" s="147" t="s">
        <v>130</v>
      </c>
      <c r="J29" s="146">
        <v>0.8</v>
      </c>
      <c r="K29" s="147" t="s">
        <v>163</v>
      </c>
    </row>
    <row r="30" spans="2:21">
      <c r="F30" t="s">
        <v>230</v>
      </c>
      <c r="G30" s="147" t="s">
        <v>111</v>
      </c>
      <c r="H30" s="146">
        <v>0.4</v>
      </c>
      <c r="I30" s="147" t="s">
        <v>132</v>
      </c>
      <c r="J30" s="146">
        <v>1</v>
      </c>
      <c r="K30" s="147" t="s">
        <v>161</v>
      </c>
    </row>
    <row r="31" spans="2:21">
      <c r="F31" t="s">
        <v>231</v>
      </c>
      <c r="G31" s="147" t="s">
        <v>113</v>
      </c>
      <c r="H31" s="146">
        <v>0.5</v>
      </c>
      <c r="I31" s="147" t="s">
        <v>237</v>
      </c>
      <c r="J31" s="146">
        <v>0.2</v>
      </c>
      <c r="K31" s="147" t="s">
        <v>127</v>
      </c>
    </row>
    <row r="32" spans="2:21">
      <c r="F32" t="s">
        <v>232</v>
      </c>
      <c r="G32" s="147" t="s">
        <v>113</v>
      </c>
      <c r="H32" s="146">
        <v>0.5</v>
      </c>
      <c r="I32" s="147" t="s">
        <v>124</v>
      </c>
      <c r="J32" s="146">
        <v>0.4</v>
      </c>
      <c r="K32" s="147" t="s">
        <v>127</v>
      </c>
    </row>
    <row r="33" spans="6:11">
      <c r="F33" t="s">
        <v>234</v>
      </c>
      <c r="G33" s="147" t="s">
        <v>113</v>
      </c>
      <c r="H33" s="146">
        <v>0.5</v>
      </c>
      <c r="I33" s="147" t="s">
        <v>127</v>
      </c>
      <c r="J33" s="146">
        <v>0.6</v>
      </c>
      <c r="K33" s="147" t="s">
        <v>127</v>
      </c>
    </row>
    <row r="34" spans="6:11">
      <c r="F34" t="s">
        <v>236</v>
      </c>
      <c r="G34" s="147" t="s">
        <v>113</v>
      </c>
      <c r="H34" s="146">
        <v>0.5</v>
      </c>
      <c r="I34" s="147" t="s">
        <v>130</v>
      </c>
      <c r="J34" s="146">
        <v>0.8</v>
      </c>
      <c r="K34" s="147" t="s">
        <v>163</v>
      </c>
    </row>
    <row r="35" spans="6:11">
      <c r="F35" t="s">
        <v>235</v>
      </c>
      <c r="G35" s="147" t="s">
        <v>113</v>
      </c>
      <c r="H35" s="146">
        <v>0.5</v>
      </c>
      <c r="I35" s="147" t="s">
        <v>132</v>
      </c>
      <c r="J35" s="146">
        <v>1</v>
      </c>
      <c r="K35" s="147" t="s">
        <v>161</v>
      </c>
    </row>
    <row r="37" spans="6:11" ht="45">
      <c r="G37" s="148" t="s">
        <v>245</v>
      </c>
    </row>
    <row r="38" spans="6:11" ht="105">
      <c r="G38" s="148" t="s">
        <v>246</v>
      </c>
    </row>
    <row r="39" spans="6:11" ht="75">
      <c r="G39" s="148" t="s">
        <v>247</v>
      </c>
    </row>
    <row r="40" spans="6:11" ht="75">
      <c r="G40" s="148" t="s">
        <v>248</v>
      </c>
    </row>
    <row r="41" spans="6:11" ht="75">
      <c r="G41" s="148" t="s">
        <v>249</v>
      </c>
    </row>
    <row r="42" spans="6:11" ht="45">
      <c r="G42" s="148" t="s">
        <v>250</v>
      </c>
    </row>
    <row r="43" spans="6:11" ht="105">
      <c r="G43" s="148" t="s">
        <v>251</v>
      </c>
    </row>
    <row r="44" spans="6:11" ht="75">
      <c r="G44" s="148" t="s">
        <v>252</v>
      </c>
    </row>
    <row r="45" spans="6:11" ht="75">
      <c r="G45" s="148" t="s">
        <v>253</v>
      </c>
    </row>
    <row r="46" spans="6:11" ht="75">
      <c r="G46" s="148" t="s">
        <v>254</v>
      </c>
    </row>
    <row r="47" spans="6:11" ht="45">
      <c r="G47" s="148" t="s">
        <v>255</v>
      </c>
    </row>
    <row r="48" spans="6:11" ht="105">
      <c r="G48" s="148" t="s">
        <v>256</v>
      </c>
    </row>
    <row r="49" spans="7:7" ht="75">
      <c r="G49" s="148" t="s">
        <v>257</v>
      </c>
    </row>
    <row r="50" spans="7:7" ht="75">
      <c r="G50" s="148" t="s">
        <v>258</v>
      </c>
    </row>
    <row r="51" spans="7:7" ht="75">
      <c r="G51" s="148" t="s">
        <v>259</v>
      </c>
    </row>
    <row r="52" spans="7:7" ht="45">
      <c r="G52" s="148" t="s">
        <v>260</v>
      </c>
    </row>
    <row r="53" spans="7:7" ht="105">
      <c r="G53" s="148" t="s">
        <v>261</v>
      </c>
    </row>
    <row r="54" spans="7:7" ht="75">
      <c r="G54" s="148" t="s">
        <v>262</v>
      </c>
    </row>
    <row r="55" spans="7:7" ht="75">
      <c r="G55" s="148" t="s">
        <v>263</v>
      </c>
    </row>
    <row r="56" spans="7:7" ht="75">
      <c r="G56" s="148" t="s">
        <v>264</v>
      </c>
    </row>
    <row r="57" spans="7:7" ht="45">
      <c r="G57" s="148" t="s">
        <v>265</v>
      </c>
    </row>
    <row r="58" spans="7:7" ht="105">
      <c r="G58" s="148" t="s">
        <v>266</v>
      </c>
    </row>
    <row r="59" spans="7:7" ht="75">
      <c r="G59" s="148" t="s">
        <v>267</v>
      </c>
    </row>
    <row r="60" spans="7:7" ht="75">
      <c r="G60" s="148" t="s">
        <v>268</v>
      </c>
    </row>
    <row r="61" spans="7:7" ht="75">
      <c r="G61" s="148"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284</v>
      </c>
    </row>
    <row r="3" spans="2:11" ht="30">
      <c r="B3" t="s">
        <v>40</v>
      </c>
      <c r="C3" s="84" t="s">
        <v>41</v>
      </c>
      <c r="D3" s="5" t="s">
        <v>47</v>
      </c>
      <c r="E3" t="s">
        <v>52</v>
      </c>
      <c r="F3" t="s">
        <v>56</v>
      </c>
      <c r="G3" t="s">
        <v>59</v>
      </c>
      <c r="H3" t="s">
        <v>62</v>
      </c>
      <c r="I3" t="s">
        <v>65</v>
      </c>
      <c r="J3" t="s">
        <v>176</v>
      </c>
      <c r="K3" t="s">
        <v>285</v>
      </c>
    </row>
    <row r="4" spans="2:11" ht="75">
      <c r="B4" s="171" t="s">
        <v>290</v>
      </c>
      <c r="C4" t="s">
        <v>42</v>
      </c>
      <c r="D4" s="5" t="s">
        <v>48</v>
      </c>
      <c r="E4" t="s">
        <v>53</v>
      </c>
      <c r="F4" t="s">
        <v>57</v>
      </c>
      <c r="G4" t="s">
        <v>60</v>
      </c>
      <c r="H4" t="s">
        <v>63</v>
      </c>
      <c r="I4" t="s">
        <v>66</v>
      </c>
      <c r="J4" t="s">
        <v>177</v>
      </c>
      <c r="K4" t="s">
        <v>286</v>
      </c>
    </row>
    <row r="5" spans="2:11" ht="60">
      <c r="B5" s="171" t="s">
        <v>303</v>
      </c>
      <c r="C5" t="s">
        <v>43</v>
      </c>
      <c r="D5" s="5" t="s">
        <v>129</v>
      </c>
      <c r="E5" t="s">
        <v>54</v>
      </c>
      <c r="K5" t="s">
        <v>287</v>
      </c>
    </row>
    <row r="6" spans="2:11" ht="45">
      <c r="B6" s="171" t="s">
        <v>289</v>
      </c>
      <c r="C6" t="s">
        <v>44</v>
      </c>
      <c r="D6" s="5" t="s">
        <v>305</v>
      </c>
      <c r="K6" t="s">
        <v>288</v>
      </c>
    </row>
    <row r="7" spans="2:11" ht="60">
      <c r="B7" s="171" t="s">
        <v>316</v>
      </c>
      <c r="C7" t="s">
        <v>45</v>
      </c>
      <c r="D7" s="85" t="s">
        <v>50</v>
      </c>
    </row>
    <row r="8" spans="2:11" ht="30">
      <c r="B8" s="171" t="s">
        <v>388</v>
      </c>
      <c r="C8" t="s">
        <v>304</v>
      </c>
      <c r="D8" s="159" t="s">
        <v>296</v>
      </c>
    </row>
    <row r="9" spans="2:11" ht="30">
      <c r="B9" s="171" t="s">
        <v>389</v>
      </c>
      <c r="C9" t="s">
        <v>174</v>
      </c>
      <c r="D9" s="159" t="s">
        <v>297</v>
      </c>
    </row>
    <row r="10" spans="2:11" ht="30">
      <c r="C10" t="s">
        <v>354</v>
      </c>
      <c r="D10" s="159" t="s">
        <v>298</v>
      </c>
    </row>
    <row r="11" spans="2:11" ht="30">
      <c r="D11" s="159" t="s">
        <v>299</v>
      </c>
    </row>
    <row r="12" spans="2:11" ht="30">
      <c r="D12" s="159" t="s">
        <v>300</v>
      </c>
    </row>
    <row r="13" spans="2:11" ht="30">
      <c r="D13" s="157" t="s">
        <v>291</v>
      </c>
    </row>
    <row r="14" spans="2:11" ht="30">
      <c r="D14" s="157" t="s">
        <v>292</v>
      </c>
    </row>
    <row r="15" spans="2:11" ht="30">
      <c r="D15" s="157" t="s">
        <v>293</v>
      </c>
    </row>
    <row r="16" spans="2:11" ht="30">
      <c r="D16" s="157" t="s">
        <v>294</v>
      </c>
    </row>
    <row r="17" spans="4:4" ht="30">
      <c r="D17" s="157" t="s">
        <v>295</v>
      </c>
    </row>
    <row r="18" spans="4:4" ht="60">
      <c r="D18" s="84" t="s">
        <v>385</v>
      </c>
    </row>
    <row r="19" spans="4:4" ht="60">
      <c r="D19" s="84" t="s">
        <v>386</v>
      </c>
    </row>
    <row r="20" spans="4:4" ht="30">
      <c r="D20" s="183" t="s">
        <v>308</v>
      </c>
    </row>
    <row r="21" spans="4:4" ht="30">
      <c r="D21" s="183" t="s">
        <v>312</v>
      </c>
    </row>
    <row r="22" spans="4:4" ht="30">
      <c r="D22" s="183" t="s">
        <v>313</v>
      </c>
    </row>
    <row r="23" spans="4:4" ht="30">
      <c r="D23" s="183" t="s">
        <v>314</v>
      </c>
    </row>
    <row r="24" spans="4:4" ht="45">
      <c r="D24" s="183" t="s">
        <v>315</v>
      </c>
    </row>
    <row r="25" spans="4:4" ht="45">
      <c r="D25" s="183" t="s">
        <v>306</v>
      </c>
    </row>
    <row r="26" spans="4:4" ht="60">
      <c r="D26" s="183" t="s">
        <v>307</v>
      </c>
    </row>
    <row r="27" spans="4:4" ht="45">
      <c r="D27" s="183" t="s">
        <v>330</v>
      </c>
    </row>
    <row r="28" spans="4:4" ht="45">
      <c r="D28" s="183" t="s">
        <v>331</v>
      </c>
    </row>
    <row r="29" spans="4:4" ht="45">
      <c r="D29" s="183" t="s">
        <v>332</v>
      </c>
    </row>
    <row r="30" spans="4:4" ht="45">
      <c r="D30" s="183" t="s">
        <v>329</v>
      </c>
    </row>
    <row r="31" spans="4:4" ht="45">
      <c r="D31" s="183" t="s">
        <v>333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B1:K16"/>
  <sheetViews>
    <sheetView topLeftCell="A4" workbookViewId="0">
      <selection activeCell="E12" sqref="E12"/>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44" t="s">
        <v>140</v>
      </c>
      <c r="C1" s="445"/>
      <c r="D1" s="445"/>
      <c r="E1" s="445"/>
      <c r="F1" s="446"/>
    </row>
    <row r="2" spans="2:11" ht="16.5" thickBot="1">
      <c r="B2" s="36"/>
      <c r="C2" s="36"/>
      <c r="D2" s="36"/>
      <c r="E2" s="36"/>
      <c r="F2" s="36"/>
      <c r="I2" s="160"/>
      <c r="J2" s="181" t="s">
        <v>56</v>
      </c>
      <c r="K2" s="181" t="s">
        <v>57</v>
      </c>
    </row>
    <row r="3" spans="2:11" ht="16.5" thickBot="1">
      <c r="B3" s="447" t="s">
        <v>141</v>
      </c>
      <c r="C3" s="448"/>
      <c r="D3" s="448"/>
      <c r="E3" s="37" t="s">
        <v>142</v>
      </c>
      <c r="F3" s="38" t="s">
        <v>143</v>
      </c>
      <c r="I3" s="180" t="s">
        <v>52</v>
      </c>
      <c r="J3" s="167">
        <v>0.5</v>
      </c>
      <c r="K3" s="167">
        <v>0.45</v>
      </c>
    </row>
    <row r="4" spans="2:11" ht="31.5">
      <c r="B4" s="449" t="s">
        <v>144</v>
      </c>
      <c r="C4" s="451" t="s">
        <v>31</v>
      </c>
      <c r="D4" s="39" t="s">
        <v>52</v>
      </c>
      <c r="E4" s="40" t="s">
        <v>145</v>
      </c>
      <c r="F4" s="41">
        <v>0.25</v>
      </c>
      <c r="I4" s="181" t="s">
        <v>53</v>
      </c>
      <c r="J4" s="167">
        <v>0.4</v>
      </c>
      <c r="K4" s="167">
        <v>0.35</v>
      </c>
    </row>
    <row r="5" spans="2:11" ht="47.25">
      <c r="B5" s="450"/>
      <c r="C5" s="452"/>
      <c r="D5" s="42" t="s">
        <v>53</v>
      </c>
      <c r="E5" s="43" t="s">
        <v>146</v>
      </c>
      <c r="F5" s="44">
        <v>0.15</v>
      </c>
      <c r="I5" s="181" t="s">
        <v>54</v>
      </c>
      <c r="J5" s="167">
        <v>0.35</v>
      </c>
      <c r="K5" s="167">
        <v>0.3</v>
      </c>
    </row>
    <row r="6" spans="2:11" ht="47.25">
      <c r="B6" s="450"/>
      <c r="C6" s="452"/>
      <c r="D6" s="42" t="s">
        <v>54</v>
      </c>
      <c r="E6" s="43" t="s">
        <v>147</v>
      </c>
      <c r="F6" s="44">
        <v>0.1</v>
      </c>
    </row>
    <row r="7" spans="2:11" ht="63">
      <c r="B7" s="450"/>
      <c r="C7" s="452" t="s">
        <v>32</v>
      </c>
      <c r="D7" s="42" t="s">
        <v>56</v>
      </c>
      <c r="E7" s="43" t="s">
        <v>148</v>
      </c>
      <c r="F7" s="44">
        <v>0.25</v>
      </c>
      <c r="G7" s="161"/>
    </row>
    <row r="8" spans="2:11" ht="31.5">
      <c r="B8" s="450"/>
      <c r="C8" s="452"/>
      <c r="D8" s="42" t="s">
        <v>57</v>
      </c>
      <c r="E8" s="43" t="s">
        <v>149</v>
      </c>
      <c r="F8" s="44">
        <v>0.2</v>
      </c>
      <c r="G8" s="161"/>
    </row>
    <row r="9" spans="2:11" ht="47.25">
      <c r="B9" s="450" t="s">
        <v>150</v>
      </c>
      <c r="C9" s="452" t="s">
        <v>34</v>
      </c>
      <c r="D9" s="42" t="s">
        <v>59</v>
      </c>
      <c r="E9" s="43" t="s">
        <v>151</v>
      </c>
      <c r="F9" s="45" t="s">
        <v>152</v>
      </c>
    </row>
    <row r="10" spans="2:11" ht="63">
      <c r="B10" s="450"/>
      <c r="C10" s="452"/>
      <c r="D10" s="42" t="s">
        <v>153</v>
      </c>
      <c r="E10" s="43" t="s">
        <v>154</v>
      </c>
      <c r="F10" s="45" t="s">
        <v>152</v>
      </c>
    </row>
    <row r="11" spans="2:11" ht="47.25">
      <c r="B11" s="450"/>
      <c r="C11" s="452" t="s">
        <v>35</v>
      </c>
      <c r="D11" s="42" t="s">
        <v>62</v>
      </c>
      <c r="E11" s="43" t="s">
        <v>155</v>
      </c>
      <c r="F11" s="45" t="s">
        <v>152</v>
      </c>
    </row>
    <row r="12" spans="2:11" ht="47.25">
      <c r="B12" s="450"/>
      <c r="C12" s="452"/>
      <c r="D12" s="42" t="s">
        <v>63</v>
      </c>
      <c r="E12" s="43" t="s">
        <v>156</v>
      </c>
      <c r="F12" s="45" t="s">
        <v>152</v>
      </c>
    </row>
    <row r="13" spans="2:11" ht="31.5">
      <c r="B13" s="450"/>
      <c r="C13" s="452" t="s">
        <v>36</v>
      </c>
      <c r="D13" s="42" t="s">
        <v>65</v>
      </c>
      <c r="E13" s="43" t="s">
        <v>157</v>
      </c>
      <c r="F13" s="45" t="s">
        <v>152</v>
      </c>
    </row>
    <row r="14" spans="2:11" ht="32.25" thickBot="1">
      <c r="B14" s="453"/>
      <c r="C14" s="454"/>
      <c r="D14" s="46" t="s">
        <v>66</v>
      </c>
      <c r="E14" s="47" t="s">
        <v>158</v>
      </c>
      <c r="F14" s="48" t="s">
        <v>152</v>
      </c>
    </row>
    <row r="15" spans="2:11" ht="49.5" customHeight="1">
      <c r="B15" s="443" t="s">
        <v>159</v>
      </c>
      <c r="C15" s="443"/>
      <c r="D15" s="443"/>
      <c r="E15" s="443"/>
      <c r="F15" s="44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B4:AU63"/>
  <sheetViews>
    <sheetView topLeftCell="A8" zoomScale="93" zoomScaleNormal="93" workbookViewId="0">
      <selection activeCell="K22" sqref="K2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2.28515625" style="7" customWidth="1"/>
    <col min="36" max="37" width="1.5703125" style="7" hidden="1" customWidth="1"/>
    <col min="38" max="38" width="8.42578125" style="7" hidden="1"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55" t="s">
        <v>351</v>
      </c>
      <c r="C4" s="455"/>
      <c r="D4" s="455"/>
      <c r="E4" s="455"/>
      <c r="F4" s="455"/>
      <c r="G4" s="455"/>
      <c r="H4" s="455"/>
      <c r="I4" s="455"/>
      <c r="J4" s="456" t="s">
        <v>8</v>
      </c>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T4" s="473" t="s">
        <v>25</v>
      </c>
      <c r="AU4" s="473"/>
    </row>
    <row r="5" spans="2:47">
      <c r="B5" s="455"/>
      <c r="C5" s="455"/>
      <c r="D5" s="455"/>
      <c r="E5" s="455"/>
      <c r="F5" s="455"/>
      <c r="G5" s="455"/>
      <c r="H5" s="455"/>
      <c r="I5" s="455"/>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T5" s="473"/>
      <c r="AU5" s="473"/>
    </row>
    <row r="6" spans="2:47">
      <c r="B6" s="455"/>
      <c r="C6" s="455"/>
      <c r="D6" s="455"/>
      <c r="E6" s="455"/>
      <c r="F6" s="455"/>
      <c r="G6" s="455"/>
      <c r="H6" s="455"/>
      <c r="I6" s="455"/>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T6" s="473"/>
      <c r="AU6" s="473"/>
    </row>
    <row r="7" spans="2:47" ht="15.75" thickBot="1"/>
    <row r="8" spans="2:47" ht="15.75">
      <c r="B8" s="474" t="s">
        <v>109</v>
      </c>
      <c r="C8" s="474"/>
      <c r="D8" s="475"/>
      <c r="E8" s="466" t="s">
        <v>160</v>
      </c>
      <c r="F8" s="467"/>
      <c r="G8" s="467"/>
      <c r="H8" s="467"/>
      <c r="I8" s="476"/>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57" t="s">
        <v>161</v>
      </c>
      <c r="AO8" s="458"/>
      <c r="AP8" s="458"/>
      <c r="AQ8" s="458"/>
      <c r="AR8" s="458"/>
      <c r="AS8" s="459"/>
      <c r="AT8" s="479" t="s">
        <v>350</v>
      </c>
      <c r="AU8" s="479"/>
    </row>
    <row r="9" spans="2:47" ht="15.75">
      <c r="B9" s="474"/>
      <c r="C9" s="474"/>
      <c r="D9" s="475"/>
      <c r="E9" s="470"/>
      <c r="F9" s="469"/>
      <c r="G9" s="469"/>
      <c r="H9" s="469"/>
      <c r="I9" s="477"/>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60"/>
      <c r="AO9" s="461"/>
      <c r="AP9" s="461"/>
      <c r="AQ9" s="461"/>
      <c r="AR9" s="461"/>
      <c r="AS9" s="462"/>
      <c r="AT9" s="479"/>
      <c r="AU9" s="479"/>
    </row>
    <row r="10" spans="2:47" ht="15.75">
      <c r="B10" s="474"/>
      <c r="C10" s="474"/>
      <c r="D10" s="475"/>
      <c r="E10" s="470"/>
      <c r="F10" s="469"/>
      <c r="G10" s="469"/>
      <c r="H10" s="469"/>
      <c r="I10" s="477"/>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60"/>
      <c r="AO10" s="461"/>
      <c r="AP10" s="461"/>
      <c r="AQ10" s="461"/>
      <c r="AR10" s="461"/>
      <c r="AS10" s="462"/>
      <c r="AT10" s="479"/>
      <c r="AU10" s="479"/>
    </row>
    <row r="11" spans="2:47" ht="15.75">
      <c r="B11" s="474"/>
      <c r="C11" s="474"/>
      <c r="D11" s="475"/>
      <c r="E11" s="470"/>
      <c r="F11" s="469"/>
      <c r="G11" s="469"/>
      <c r="H11" s="469"/>
      <c r="I11" s="477"/>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60"/>
      <c r="AO11" s="461"/>
      <c r="AP11" s="461"/>
      <c r="AQ11" s="461"/>
      <c r="AR11" s="461"/>
      <c r="AS11" s="462"/>
      <c r="AT11" s="479"/>
      <c r="AU11" s="479"/>
    </row>
    <row r="12" spans="2:47" ht="15.75">
      <c r="B12" s="474"/>
      <c r="C12" s="474"/>
      <c r="D12" s="475"/>
      <c r="E12" s="470"/>
      <c r="F12" s="469"/>
      <c r="G12" s="469"/>
      <c r="H12" s="469"/>
      <c r="I12" s="477"/>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60"/>
      <c r="AO12" s="461"/>
      <c r="AP12" s="461"/>
      <c r="AQ12" s="461"/>
      <c r="AR12" s="461"/>
      <c r="AS12" s="462"/>
      <c r="AT12" s="479"/>
      <c r="AU12" s="479"/>
    </row>
    <row r="13" spans="2:47" ht="15.75">
      <c r="B13" s="474"/>
      <c r="C13" s="474"/>
      <c r="D13" s="475"/>
      <c r="E13" s="470"/>
      <c r="F13" s="469"/>
      <c r="G13" s="469"/>
      <c r="H13" s="469"/>
      <c r="I13" s="477"/>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60"/>
      <c r="AO13" s="461"/>
      <c r="AP13" s="461"/>
      <c r="AQ13" s="461"/>
      <c r="AR13" s="461"/>
      <c r="AS13" s="462"/>
      <c r="AT13" s="479"/>
      <c r="AU13" s="479"/>
    </row>
    <row r="14" spans="2:47" ht="5.25" customHeight="1" thickBot="1">
      <c r="B14" s="474"/>
      <c r="C14" s="474"/>
      <c r="D14" s="475"/>
      <c r="E14" s="470"/>
      <c r="F14" s="469"/>
      <c r="G14" s="469"/>
      <c r="H14" s="469"/>
      <c r="I14" s="477"/>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60"/>
      <c r="AO14" s="461"/>
      <c r="AP14" s="461"/>
      <c r="AQ14" s="461"/>
      <c r="AR14" s="461"/>
      <c r="AS14" s="462"/>
      <c r="AT14" s="479"/>
      <c r="AU14" s="479"/>
    </row>
    <row r="15" spans="2:47" ht="16.5" hidden="1" thickBot="1">
      <c r="B15" s="474"/>
      <c r="C15" s="474"/>
      <c r="D15" s="475"/>
      <c r="E15" s="470"/>
      <c r="F15" s="469"/>
      <c r="G15" s="469"/>
      <c r="H15" s="469"/>
      <c r="I15" s="477"/>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60"/>
      <c r="AO15" s="461"/>
      <c r="AP15" s="461"/>
      <c r="AQ15" s="461"/>
      <c r="AR15" s="461"/>
      <c r="AS15" s="462"/>
      <c r="AT15" s="36"/>
      <c r="AU15" s="36"/>
    </row>
    <row r="16" spans="2:47" ht="16.5" hidden="1" thickBot="1">
      <c r="B16" s="474"/>
      <c r="C16" s="474"/>
      <c r="D16" s="475"/>
      <c r="E16" s="470"/>
      <c r="F16" s="469"/>
      <c r="G16" s="469"/>
      <c r="H16" s="469"/>
      <c r="I16" s="477"/>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60"/>
      <c r="AO16" s="461"/>
      <c r="AP16" s="461"/>
      <c r="AQ16" s="461"/>
      <c r="AR16" s="461"/>
      <c r="AS16" s="462"/>
      <c r="AT16" s="36"/>
      <c r="AU16" s="36"/>
    </row>
    <row r="17" spans="2:47" ht="16.5" hidden="1" thickBot="1">
      <c r="B17" s="474"/>
      <c r="C17" s="474"/>
      <c r="D17" s="475"/>
      <c r="E17" s="471"/>
      <c r="F17" s="472"/>
      <c r="G17" s="472"/>
      <c r="H17" s="472"/>
      <c r="I17" s="478"/>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63"/>
      <c r="AO17" s="464"/>
      <c r="AP17" s="464"/>
      <c r="AQ17" s="464"/>
      <c r="AR17" s="464"/>
      <c r="AS17" s="465"/>
      <c r="AT17" s="36"/>
      <c r="AU17" s="36"/>
    </row>
    <row r="18" spans="2:47" ht="15.75" customHeight="1">
      <c r="B18" s="474"/>
      <c r="C18" s="474"/>
      <c r="D18" s="475"/>
      <c r="E18" s="466" t="s">
        <v>162</v>
      </c>
      <c r="F18" s="467"/>
      <c r="G18" s="467"/>
      <c r="H18" s="467"/>
      <c r="I18" s="467"/>
      <c r="J18" s="65" t="s">
        <v>348</v>
      </c>
      <c r="K18" s="66" t="s">
        <v>348</v>
      </c>
      <c r="L18" s="66" t="s">
        <v>348</v>
      </c>
      <c r="M18" s="66" t="s">
        <v>348</v>
      </c>
      <c r="N18" s="66" t="s">
        <v>348</v>
      </c>
      <c r="O18" s="67" t="s">
        <v>348</v>
      </c>
      <c r="P18" s="65" t="s">
        <v>348</v>
      </c>
      <c r="Q18" s="66" t="s">
        <v>348</v>
      </c>
      <c r="R18" s="66" t="s">
        <v>348</v>
      </c>
      <c r="S18" s="66" t="s">
        <v>348</v>
      </c>
      <c r="T18" s="66" t="s">
        <v>348</v>
      </c>
      <c r="U18" s="67"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87" t="s">
        <v>163</v>
      </c>
      <c r="AO18" s="488"/>
      <c r="AP18" s="488"/>
      <c r="AQ18" s="488"/>
      <c r="AR18" s="488"/>
      <c r="AS18" s="488"/>
      <c r="AT18" s="480" t="s">
        <v>349</v>
      </c>
      <c r="AU18" s="481"/>
    </row>
    <row r="19" spans="2:47" ht="15.75" customHeight="1">
      <c r="B19" s="474"/>
      <c r="C19" s="474"/>
      <c r="D19" s="475"/>
      <c r="E19" s="468"/>
      <c r="F19" s="469"/>
      <c r="G19" s="469"/>
      <c r="H19" s="469"/>
      <c r="I19" s="469"/>
      <c r="J19" s="68" t="s">
        <v>348</v>
      </c>
      <c r="K19" s="69" t="s">
        <v>348</v>
      </c>
      <c r="L19" s="69" t="s">
        <v>348</v>
      </c>
      <c r="M19" s="69" t="s">
        <v>348</v>
      </c>
      <c r="N19" s="69" t="s">
        <v>348</v>
      </c>
      <c r="O19" s="70" t="s">
        <v>348</v>
      </c>
      <c r="P19" s="68" t="s">
        <v>348</v>
      </c>
      <c r="Q19" s="69" t="s">
        <v>348</v>
      </c>
      <c r="R19" s="69" t="s">
        <v>348</v>
      </c>
      <c r="S19" s="69" t="s">
        <v>348</v>
      </c>
      <c r="T19" s="69" t="s">
        <v>348</v>
      </c>
      <c r="U19" s="70"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89"/>
      <c r="AO19" s="490"/>
      <c r="AP19" s="490"/>
      <c r="AQ19" s="490"/>
      <c r="AR19" s="490"/>
      <c r="AS19" s="490"/>
      <c r="AT19" s="482"/>
      <c r="AU19" s="483"/>
    </row>
    <row r="20" spans="2:47" ht="15.75" customHeight="1">
      <c r="B20" s="474"/>
      <c r="C20" s="474"/>
      <c r="D20" s="475"/>
      <c r="E20" s="470"/>
      <c r="F20" s="469"/>
      <c r="G20" s="469"/>
      <c r="H20" s="469"/>
      <c r="I20" s="469"/>
      <c r="J20" s="68" t="s">
        <v>348</v>
      </c>
      <c r="K20" s="69" t="s">
        <v>348</v>
      </c>
      <c r="L20" s="69" t="s">
        <v>348</v>
      </c>
      <c r="M20" s="69" t="s">
        <v>348</v>
      </c>
      <c r="N20" s="69" t="s">
        <v>348</v>
      </c>
      <c r="O20" s="70" t="s">
        <v>348</v>
      </c>
      <c r="P20" s="68" t="s">
        <v>348</v>
      </c>
      <c r="Q20" s="69" t="s">
        <v>348</v>
      </c>
      <c r="R20" s="69" t="s">
        <v>348</v>
      </c>
      <c r="S20" s="69" t="s">
        <v>348</v>
      </c>
      <c r="T20" s="69" t="s">
        <v>348</v>
      </c>
      <c r="U20" s="70"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89"/>
      <c r="AO20" s="490"/>
      <c r="AP20" s="490"/>
      <c r="AQ20" s="490"/>
      <c r="AR20" s="490"/>
      <c r="AS20" s="490"/>
      <c r="AT20" s="482"/>
      <c r="AU20" s="483"/>
    </row>
    <row r="21" spans="2:47" ht="15.75" customHeight="1">
      <c r="B21" s="474"/>
      <c r="C21" s="474"/>
      <c r="D21" s="475"/>
      <c r="E21" s="470"/>
      <c r="F21" s="469"/>
      <c r="G21" s="469"/>
      <c r="H21" s="469"/>
      <c r="I21" s="469"/>
      <c r="J21" s="68" t="s">
        <v>348</v>
      </c>
      <c r="K21" s="69" t="s">
        <v>348</v>
      </c>
      <c r="L21" s="69" t="s">
        <v>348</v>
      </c>
      <c r="M21" s="69" t="s">
        <v>348</v>
      </c>
      <c r="N21" s="69" t="s">
        <v>348</v>
      </c>
      <c r="O21" s="70" t="s">
        <v>348</v>
      </c>
      <c r="P21" s="68" t="s">
        <v>348</v>
      </c>
      <c r="Q21" s="69" t="s">
        <v>348</v>
      </c>
      <c r="R21" s="69" t="s">
        <v>348</v>
      </c>
      <c r="S21" s="69" t="s">
        <v>348</v>
      </c>
      <c r="T21" s="69" t="s">
        <v>348</v>
      </c>
      <c r="U21" s="70"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89"/>
      <c r="AO21" s="490"/>
      <c r="AP21" s="490"/>
      <c r="AQ21" s="490"/>
      <c r="AR21" s="490"/>
      <c r="AS21" s="490"/>
      <c r="AT21" s="482"/>
      <c r="AU21" s="483"/>
    </row>
    <row r="22" spans="2:47" ht="15.75" customHeight="1">
      <c r="B22" s="474"/>
      <c r="C22" s="474"/>
      <c r="D22" s="475"/>
      <c r="E22" s="470"/>
      <c r="F22" s="469"/>
      <c r="G22" s="469"/>
      <c r="H22" s="469"/>
      <c r="I22" s="469"/>
      <c r="J22" s="68" t="s">
        <v>348</v>
      </c>
      <c r="K22" s="69" t="s">
        <v>348</v>
      </c>
      <c r="L22" s="69" t="s">
        <v>348</v>
      </c>
      <c r="M22" s="69" t="s">
        <v>348</v>
      </c>
      <c r="N22" s="69" t="s">
        <v>348</v>
      </c>
      <c r="O22" s="70" t="s">
        <v>348</v>
      </c>
      <c r="P22" s="68" t="s">
        <v>348</v>
      </c>
      <c r="Q22" s="69" t="s">
        <v>348</v>
      </c>
      <c r="R22" s="69" t="s">
        <v>348</v>
      </c>
      <c r="S22" s="69" t="s">
        <v>348</v>
      </c>
      <c r="T22" s="69" t="s">
        <v>348</v>
      </c>
      <c r="U22" s="70"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89"/>
      <c r="AO22" s="490"/>
      <c r="AP22" s="490"/>
      <c r="AQ22" s="490"/>
      <c r="AR22" s="490"/>
      <c r="AS22" s="490"/>
      <c r="AT22" s="482"/>
      <c r="AU22" s="483"/>
    </row>
    <row r="23" spans="2:47" ht="0.75" customHeight="1">
      <c r="B23" s="474"/>
      <c r="C23" s="474"/>
      <c r="D23" s="475"/>
      <c r="E23" s="470"/>
      <c r="F23" s="469"/>
      <c r="G23" s="469"/>
      <c r="H23" s="469"/>
      <c r="I23" s="469"/>
      <c r="J23" s="68" t="s">
        <v>348</v>
      </c>
      <c r="K23" s="69" t="s">
        <v>348</v>
      </c>
      <c r="L23" s="69" t="s">
        <v>348</v>
      </c>
      <c r="M23" s="69" t="s">
        <v>348</v>
      </c>
      <c r="N23" s="69" t="s">
        <v>348</v>
      </c>
      <c r="O23" s="70" t="s">
        <v>348</v>
      </c>
      <c r="P23" s="68" t="s">
        <v>348</v>
      </c>
      <c r="Q23" s="69" t="s">
        <v>348</v>
      </c>
      <c r="R23" s="69" t="s">
        <v>348</v>
      </c>
      <c r="S23" s="69" t="s">
        <v>348</v>
      </c>
      <c r="T23" s="69" t="s">
        <v>348</v>
      </c>
      <c r="U23" s="70"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89"/>
      <c r="AO23" s="490"/>
      <c r="AP23" s="490"/>
      <c r="AQ23" s="490"/>
      <c r="AR23" s="490"/>
      <c r="AS23" s="490"/>
      <c r="AT23" s="482"/>
      <c r="AU23" s="483"/>
    </row>
    <row r="24" spans="2:47" ht="15.75" hidden="1" customHeight="1">
      <c r="B24" s="474"/>
      <c r="C24" s="474"/>
      <c r="D24" s="475"/>
      <c r="E24" s="470"/>
      <c r="F24" s="469"/>
      <c r="G24" s="469"/>
      <c r="H24" s="469"/>
      <c r="I24" s="469"/>
      <c r="J24" s="68" t="s">
        <v>348</v>
      </c>
      <c r="K24" s="69" t="s">
        <v>348</v>
      </c>
      <c r="L24" s="69" t="s">
        <v>348</v>
      </c>
      <c r="M24" s="69" t="s">
        <v>348</v>
      </c>
      <c r="N24" s="69" t="s">
        <v>348</v>
      </c>
      <c r="O24" s="70" t="s">
        <v>348</v>
      </c>
      <c r="P24" s="68" t="s">
        <v>348</v>
      </c>
      <c r="Q24" s="69" t="s">
        <v>348</v>
      </c>
      <c r="R24" s="69" t="s">
        <v>348</v>
      </c>
      <c r="S24" s="69" t="s">
        <v>348</v>
      </c>
      <c r="T24" s="69" t="s">
        <v>348</v>
      </c>
      <c r="U24" s="70"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89"/>
      <c r="AO24" s="490"/>
      <c r="AP24" s="490"/>
      <c r="AQ24" s="490"/>
      <c r="AR24" s="490"/>
      <c r="AS24" s="490"/>
      <c r="AT24" s="482"/>
      <c r="AU24" s="483"/>
    </row>
    <row r="25" spans="2:47" ht="15.75" hidden="1" customHeight="1" thickBot="1">
      <c r="B25" s="474"/>
      <c r="C25" s="474"/>
      <c r="D25" s="475"/>
      <c r="E25" s="470"/>
      <c r="F25" s="469"/>
      <c r="G25" s="469"/>
      <c r="H25" s="469"/>
      <c r="I25" s="469"/>
      <c r="J25" s="68" t="s">
        <v>348</v>
      </c>
      <c r="K25" s="69" t="s">
        <v>348</v>
      </c>
      <c r="L25" s="69" t="s">
        <v>348</v>
      </c>
      <c r="M25" s="69" t="s">
        <v>348</v>
      </c>
      <c r="N25" s="69" t="s">
        <v>348</v>
      </c>
      <c r="O25" s="70" t="s">
        <v>348</v>
      </c>
      <c r="P25" s="68" t="s">
        <v>348</v>
      </c>
      <c r="Q25" s="69" t="s">
        <v>348</v>
      </c>
      <c r="R25" s="69" t="s">
        <v>348</v>
      </c>
      <c r="S25" s="69" t="s">
        <v>348</v>
      </c>
      <c r="T25" s="69" t="s">
        <v>348</v>
      </c>
      <c r="U25" s="70"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89"/>
      <c r="AO25" s="490"/>
      <c r="AP25" s="490"/>
      <c r="AQ25" s="490"/>
      <c r="AR25" s="490"/>
      <c r="AS25" s="490"/>
      <c r="AT25" s="482"/>
      <c r="AU25" s="483"/>
    </row>
    <row r="26" spans="2:47" ht="15.75" hidden="1" customHeight="1" thickBot="1">
      <c r="B26" s="474"/>
      <c r="C26" s="474"/>
      <c r="D26" s="475"/>
      <c r="E26" s="470"/>
      <c r="F26" s="469"/>
      <c r="G26" s="469"/>
      <c r="H26" s="469"/>
      <c r="I26" s="469"/>
      <c r="J26" s="68" t="s">
        <v>348</v>
      </c>
      <c r="K26" s="69" t="s">
        <v>348</v>
      </c>
      <c r="L26" s="69" t="s">
        <v>348</v>
      </c>
      <c r="M26" s="69" t="s">
        <v>348</v>
      </c>
      <c r="N26" s="69" t="s">
        <v>348</v>
      </c>
      <c r="O26" s="70" t="s">
        <v>348</v>
      </c>
      <c r="P26" s="68" t="s">
        <v>348</v>
      </c>
      <c r="Q26" s="69" t="s">
        <v>348</v>
      </c>
      <c r="R26" s="69" t="s">
        <v>348</v>
      </c>
      <c r="S26" s="69" t="s">
        <v>348</v>
      </c>
      <c r="T26" s="69" t="s">
        <v>348</v>
      </c>
      <c r="U26" s="70"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89"/>
      <c r="AO26" s="490"/>
      <c r="AP26" s="490"/>
      <c r="AQ26" s="490"/>
      <c r="AR26" s="490"/>
      <c r="AS26" s="490"/>
      <c r="AT26" s="482"/>
      <c r="AU26" s="483"/>
    </row>
    <row r="27" spans="2:47" ht="21" customHeight="1" thickBot="1">
      <c r="B27" s="474"/>
      <c r="C27" s="474"/>
      <c r="D27" s="475"/>
      <c r="E27" s="471"/>
      <c r="F27" s="472"/>
      <c r="G27" s="472"/>
      <c r="H27" s="472"/>
      <c r="I27" s="472"/>
      <c r="J27" s="71" t="s">
        <v>348</v>
      </c>
      <c r="K27" s="72" t="s">
        <v>348</v>
      </c>
      <c r="L27" s="72" t="s">
        <v>348</v>
      </c>
      <c r="M27" s="72" t="s">
        <v>348</v>
      </c>
      <c r="N27" s="72" t="s">
        <v>348</v>
      </c>
      <c r="O27" s="73" t="s">
        <v>348</v>
      </c>
      <c r="P27" s="71" t="s">
        <v>348</v>
      </c>
      <c r="Q27" s="72" t="s">
        <v>348</v>
      </c>
      <c r="R27" s="72" t="s">
        <v>348</v>
      </c>
      <c r="S27" s="72" t="s">
        <v>348</v>
      </c>
      <c r="T27" s="72" t="s">
        <v>348</v>
      </c>
      <c r="U27" s="73"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91"/>
      <c r="AO27" s="492"/>
      <c r="AP27" s="492"/>
      <c r="AQ27" s="492"/>
      <c r="AR27" s="492"/>
      <c r="AS27" s="492"/>
      <c r="AT27" s="484"/>
      <c r="AU27" s="485"/>
    </row>
    <row r="28" spans="2:47" ht="15.75" customHeight="1">
      <c r="B28" s="474"/>
      <c r="C28" s="474"/>
      <c r="D28" s="475"/>
      <c r="E28" s="466" t="s">
        <v>164</v>
      </c>
      <c r="F28" s="467"/>
      <c r="G28" s="467"/>
      <c r="H28" s="467"/>
      <c r="I28" s="476"/>
      <c r="J28" s="65" t="s">
        <v>348</v>
      </c>
      <c r="K28" s="66" t="s">
        <v>348</v>
      </c>
      <c r="L28" s="66" t="s">
        <v>348</v>
      </c>
      <c r="M28" s="66" t="s">
        <v>348</v>
      </c>
      <c r="N28" s="66" t="s">
        <v>348</v>
      </c>
      <c r="O28" s="67" t="s">
        <v>348</v>
      </c>
      <c r="P28" s="65" t="s">
        <v>348</v>
      </c>
      <c r="Q28" s="66" t="s">
        <v>348</v>
      </c>
      <c r="R28" s="66" t="s">
        <v>348</v>
      </c>
      <c r="S28" s="66" t="s">
        <v>348</v>
      </c>
      <c r="T28" s="66" t="s">
        <v>348</v>
      </c>
      <c r="U28" s="67" t="s">
        <v>348</v>
      </c>
      <c r="V28" s="65" t="s">
        <v>348</v>
      </c>
      <c r="W28" s="66" t="s">
        <v>348</v>
      </c>
      <c r="X28" s="66" t="s">
        <v>348</v>
      </c>
      <c r="Y28" s="66" t="s">
        <v>348</v>
      </c>
      <c r="Z28" s="66" t="s">
        <v>348</v>
      </c>
      <c r="AA28" s="67" t="s">
        <v>348</v>
      </c>
      <c r="AB28" s="50" t="s">
        <v>348</v>
      </c>
      <c r="AC28" s="51" t="s">
        <v>348</v>
      </c>
      <c r="AD28" s="51" t="s">
        <v>348</v>
      </c>
      <c r="AE28" s="51" t="s">
        <v>348</v>
      </c>
      <c r="AF28" s="51" t="s">
        <v>348</v>
      </c>
      <c r="AG28" s="52" t="s">
        <v>348</v>
      </c>
      <c r="AH28" s="53" t="s">
        <v>348</v>
      </c>
      <c r="AI28" s="54" t="s">
        <v>348</v>
      </c>
      <c r="AJ28" s="54" t="s">
        <v>348</v>
      </c>
      <c r="AK28" s="54" t="s">
        <v>348</v>
      </c>
      <c r="AL28" s="54" t="s">
        <v>348</v>
      </c>
      <c r="AN28" s="493" t="s">
        <v>127</v>
      </c>
      <c r="AO28" s="494"/>
      <c r="AP28" s="494"/>
      <c r="AQ28" s="494"/>
      <c r="AR28" s="494"/>
      <c r="AS28" s="494"/>
      <c r="AT28" s="479" t="s">
        <v>372</v>
      </c>
      <c r="AU28" s="479"/>
    </row>
    <row r="29" spans="2:47" ht="15.75">
      <c r="B29" s="474"/>
      <c r="C29" s="474"/>
      <c r="D29" s="475"/>
      <c r="E29" s="468"/>
      <c r="F29" s="469"/>
      <c r="G29" s="469"/>
      <c r="H29" s="469"/>
      <c r="I29" s="477"/>
      <c r="J29" s="68" t="s">
        <v>348</v>
      </c>
      <c r="K29" s="69" t="s">
        <v>348</v>
      </c>
      <c r="L29" s="69" t="s">
        <v>348</v>
      </c>
      <c r="M29" s="69" t="s">
        <v>348</v>
      </c>
      <c r="N29" s="69" t="s">
        <v>348</v>
      </c>
      <c r="O29" s="70" t="s">
        <v>348</v>
      </c>
      <c r="P29" s="68" t="s">
        <v>348</v>
      </c>
      <c r="Q29" s="69" t="s">
        <v>348</v>
      </c>
      <c r="R29" s="69" t="s">
        <v>348</v>
      </c>
      <c r="S29" s="69" t="s">
        <v>348</v>
      </c>
      <c r="T29" s="69" t="s">
        <v>348</v>
      </c>
      <c r="U29" s="70" t="s">
        <v>348</v>
      </c>
      <c r="V29" s="68" t="s">
        <v>348</v>
      </c>
      <c r="W29" s="69" t="s">
        <v>348</v>
      </c>
      <c r="X29" s="69" t="s">
        <v>348</v>
      </c>
      <c r="Y29" s="69" t="s">
        <v>348</v>
      </c>
      <c r="Z29" s="69" t="s">
        <v>348</v>
      </c>
      <c r="AA29" s="70" t="s">
        <v>348</v>
      </c>
      <c r="AB29" s="55" t="s">
        <v>348</v>
      </c>
      <c r="AC29" s="56" t="s">
        <v>348</v>
      </c>
      <c r="AD29" s="56" t="s">
        <v>348</v>
      </c>
      <c r="AE29" s="56" t="s">
        <v>348</v>
      </c>
      <c r="AF29" s="56" t="s">
        <v>348</v>
      </c>
      <c r="AG29" s="57" t="s">
        <v>348</v>
      </c>
      <c r="AH29" s="58" t="s">
        <v>348</v>
      </c>
      <c r="AI29" s="59" t="s">
        <v>348</v>
      </c>
      <c r="AJ29" s="59" t="s">
        <v>348</v>
      </c>
      <c r="AK29" s="59" t="s">
        <v>348</v>
      </c>
      <c r="AL29" s="59" t="s">
        <v>348</v>
      </c>
      <c r="AN29" s="495"/>
      <c r="AO29" s="496"/>
      <c r="AP29" s="496"/>
      <c r="AQ29" s="496"/>
      <c r="AR29" s="496"/>
      <c r="AS29" s="496"/>
      <c r="AT29" s="479"/>
      <c r="AU29" s="479"/>
    </row>
    <row r="30" spans="2:47" ht="15.75">
      <c r="B30" s="474"/>
      <c r="C30" s="474"/>
      <c r="D30" s="475"/>
      <c r="E30" s="470"/>
      <c r="F30" s="469"/>
      <c r="G30" s="469"/>
      <c r="H30" s="469"/>
      <c r="I30" s="477"/>
      <c r="J30" s="68" t="s">
        <v>348</v>
      </c>
      <c r="K30" s="69" t="s">
        <v>348</v>
      </c>
      <c r="L30" s="69" t="s">
        <v>348</v>
      </c>
      <c r="M30" s="69" t="s">
        <v>348</v>
      </c>
      <c r="N30" s="69" t="s">
        <v>348</v>
      </c>
      <c r="O30" s="70" t="s">
        <v>348</v>
      </c>
      <c r="P30" s="68" t="s">
        <v>348</v>
      </c>
      <c r="Q30" s="69" t="s">
        <v>348</v>
      </c>
      <c r="R30" s="69" t="s">
        <v>348</v>
      </c>
      <c r="S30" s="69" t="s">
        <v>348</v>
      </c>
      <c r="T30" s="69" t="s">
        <v>348</v>
      </c>
      <c r="U30" s="70" t="s">
        <v>348</v>
      </c>
      <c r="V30" s="68" t="s">
        <v>348</v>
      </c>
      <c r="W30" s="69" t="s">
        <v>348</v>
      </c>
      <c r="X30" s="69" t="s">
        <v>348</v>
      </c>
      <c r="Y30" s="69" t="s">
        <v>348</v>
      </c>
      <c r="Z30" s="69" t="s">
        <v>348</v>
      </c>
      <c r="AA30" s="70" t="s">
        <v>348</v>
      </c>
      <c r="AB30" s="55" t="s">
        <v>348</v>
      </c>
      <c r="AC30" s="56" t="s">
        <v>348</v>
      </c>
      <c r="AD30" s="56" t="s">
        <v>348</v>
      </c>
      <c r="AE30" s="56" t="s">
        <v>348</v>
      </c>
      <c r="AF30" s="56" t="s">
        <v>348</v>
      </c>
      <c r="AG30" s="57" t="s">
        <v>348</v>
      </c>
      <c r="AH30" s="58" t="s">
        <v>348</v>
      </c>
      <c r="AI30" s="59" t="s">
        <v>348</v>
      </c>
      <c r="AJ30" s="59" t="s">
        <v>348</v>
      </c>
      <c r="AK30" s="59" t="s">
        <v>348</v>
      </c>
      <c r="AL30" s="59" t="s">
        <v>348</v>
      </c>
      <c r="AN30" s="495"/>
      <c r="AO30" s="496"/>
      <c r="AP30" s="496"/>
      <c r="AQ30" s="496"/>
      <c r="AR30" s="496"/>
      <c r="AS30" s="496"/>
      <c r="AT30" s="479"/>
      <c r="AU30" s="479"/>
    </row>
    <row r="31" spans="2:47" ht="15.75">
      <c r="B31" s="474"/>
      <c r="C31" s="474"/>
      <c r="D31" s="475"/>
      <c r="E31" s="470"/>
      <c r="F31" s="469"/>
      <c r="G31" s="469"/>
      <c r="H31" s="469"/>
      <c r="I31" s="477"/>
      <c r="J31" s="68" t="s">
        <v>348</v>
      </c>
      <c r="K31" s="69" t="s">
        <v>348</v>
      </c>
      <c r="L31" s="69" t="s">
        <v>348</v>
      </c>
      <c r="M31" s="69" t="s">
        <v>348</v>
      </c>
      <c r="N31" s="69" t="s">
        <v>348</v>
      </c>
      <c r="O31" s="70" t="s">
        <v>348</v>
      </c>
      <c r="P31" s="68" t="s">
        <v>348</v>
      </c>
      <c r="Q31" s="69" t="s">
        <v>348</v>
      </c>
      <c r="R31" s="69" t="s">
        <v>348</v>
      </c>
      <c r="S31" s="69" t="s">
        <v>348</v>
      </c>
      <c r="T31" s="69" t="s">
        <v>348</v>
      </c>
      <c r="U31" s="70" t="s">
        <v>348</v>
      </c>
      <c r="V31" s="68" t="s">
        <v>348</v>
      </c>
      <c r="W31" s="69" t="s">
        <v>348</v>
      </c>
      <c r="X31" s="69" t="s">
        <v>348</v>
      </c>
      <c r="Y31" s="69" t="s">
        <v>348</v>
      </c>
      <c r="Z31" s="69" t="s">
        <v>348</v>
      </c>
      <c r="AA31" s="70" t="s">
        <v>348</v>
      </c>
      <c r="AB31" s="55" t="s">
        <v>348</v>
      </c>
      <c r="AC31" s="56" t="s">
        <v>348</v>
      </c>
      <c r="AD31" s="56" t="s">
        <v>348</v>
      </c>
      <c r="AE31" s="56" t="s">
        <v>348</v>
      </c>
      <c r="AF31" s="56" t="s">
        <v>348</v>
      </c>
      <c r="AG31" s="57" t="s">
        <v>348</v>
      </c>
      <c r="AH31" s="58" t="s">
        <v>348</v>
      </c>
      <c r="AI31" s="59" t="s">
        <v>348</v>
      </c>
      <c r="AJ31" s="59" t="s">
        <v>348</v>
      </c>
      <c r="AK31" s="59" t="s">
        <v>348</v>
      </c>
      <c r="AL31" s="59" t="s">
        <v>348</v>
      </c>
      <c r="AN31" s="495"/>
      <c r="AO31" s="496"/>
      <c r="AP31" s="496"/>
      <c r="AQ31" s="496"/>
      <c r="AR31" s="496"/>
      <c r="AS31" s="496"/>
      <c r="AT31" s="479"/>
      <c r="AU31" s="479"/>
    </row>
    <row r="32" spans="2:47" ht="15.75">
      <c r="B32" s="474"/>
      <c r="C32" s="474"/>
      <c r="D32" s="475"/>
      <c r="E32" s="470"/>
      <c r="F32" s="469"/>
      <c r="G32" s="469"/>
      <c r="H32" s="469"/>
      <c r="I32" s="477"/>
      <c r="J32" s="68" t="s">
        <v>348</v>
      </c>
      <c r="K32" s="69" t="s">
        <v>348</v>
      </c>
      <c r="L32" s="69" t="s">
        <v>348</v>
      </c>
      <c r="M32" s="69" t="s">
        <v>348</v>
      </c>
      <c r="N32" s="69" t="s">
        <v>348</v>
      </c>
      <c r="O32" s="70" t="s">
        <v>348</v>
      </c>
      <c r="P32" s="68" t="s">
        <v>348</v>
      </c>
      <c r="Q32" s="69" t="s">
        <v>348</v>
      </c>
      <c r="R32" s="69" t="s">
        <v>348</v>
      </c>
      <c r="S32" s="69" t="s">
        <v>348</v>
      </c>
      <c r="T32" s="69" t="s">
        <v>348</v>
      </c>
      <c r="U32" s="70" t="s">
        <v>348</v>
      </c>
      <c r="V32" s="68" t="s">
        <v>348</v>
      </c>
      <c r="W32" s="69" t="s">
        <v>348</v>
      </c>
      <c r="X32" s="69" t="s">
        <v>348</v>
      </c>
      <c r="Y32" s="69" t="s">
        <v>348</v>
      </c>
      <c r="Z32" s="69" t="s">
        <v>348</v>
      </c>
      <c r="AA32" s="70" t="s">
        <v>348</v>
      </c>
      <c r="AB32" s="55" t="s">
        <v>348</v>
      </c>
      <c r="AC32" s="56" t="s">
        <v>348</v>
      </c>
      <c r="AD32" s="56" t="s">
        <v>348</v>
      </c>
      <c r="AE32" s="56" t="s">
        <v>348</v>
      </c>
      <c r="AF32" s="56" t="s">
        <v>348</v>
      </c>
      <c r="AG32" s="57" t="s">
        <v>348</v>
      </c>
      <c r="AH32" s="58" t="s">
        <v>348</v>
      </c>
      <c r="AI32" s="59" t="s">
        <v>348</v>
      </c>
      <c r="AJ32" s="59" t="s">
        <v>348</v>
      </c>
      <c r="AK32" s="59" t="s">
        <v>348</v>
      </c>
      <c r="AL32" s="59" t="s">
        <v>348</v>
      </c>
      <c r="AN32" s="495"/>
      <c r="AO32" s="496"/>
      <c r="AP32" s="496"/>
      <c r="AQ32" s="496"/>
      <c r="AR32" s="496"/>
      <c r="AS32" s="496"/>
      <c r="AT32" s="479"/>
      <c r="AU32" s="479"/>
    </row>
    <row r="33" spans="2:47" ht="15.75">
      <c r="B33" s="474"/>
      <c r="C33" s="474"/>
      <c r="D33" s="475"/>
      <c r="E33" s="470"/>
      <c r="F33" s="469"/>
      <c r="G33" s="469"/>
      <c r="H33" s="469"/>
      <c r="I33" s="477"/>
      <c r="J33" s="68" t="s">
        <v>348</v>
      </c>
      <c r="K33" s="69" t="s">
        <v>348</v>
      </c>
      <c r="L33" s="69" t="s">
        <v>348</v>
      </c>
      <c r="M33" s="69" t="s">
        <v>348</v>
      </c>
      <c r="N33" s="69" t="s">
        <v>348</v>
      </c>
      <c r="O33" s="70" t="s">
        <v>348</v>
      </c>
      <c r="P33" s="68" t="s">
        <v>348</v>
      </c>
      <c r="Q33" s="69" t="s">
        <v>348</v>
      </c>
      <c r="R33" s="69" t="s">
        <v>348</v>
      </c>
      <c r="S33" s="69" t="s">
        <v>348</v>
      </c>
      <c r="T33" s="69" t="s">
        <v>348</v>
      </c>
      <c r="U33" s="70" t="s">
        <v>348</v>
      </c>
      <c r="V33" s="68" t="s">
        <v>348</v>
      </c>
      <c r="W33" s="69" t="s">
        <v>348</v>
      </c>
      <c r="X33" s="69" t="s">
        <v>348</v>
      </c>
      <c r="Y33" s="69" t="s">
        <v>348</v>
      </c>
      <c r="Z33" s="69" t="s">
        <v>348</v>
      </c>
      <c r="AA33" s="70" t="s">
        <v>348</v>
      </c>
      <c r="AB33" s="55" t="s">
        <v>348</v>
      </c>
      <c r="AC33" s="56" t="s">
        <v>348</v>
      </c>
      <c r="AD33" s="56" t="s">
        <v>348</v>
      </c>
      <c r="AE33" s="56" t="s">
        <v>348</v>
      </c>
      <c r="AF33" s="56" t="s">
        <v>348</v>
      </c>
      <c r="AG33" s="57" t="s">
        <v>348</v>
      </c>
      <c r="AH33" s="58" t="s">
        <v>348</v>
      </c>
      <c r="AI33" s="59" t="s">
        <v>348</v>
      </c>
      <c r="AJ33" s="59" t="s">
        <v>348</v>
      </c>
      <c r="AK33" s="59" t="s">
        <v>348</v>
      </c>
      <c r="AL33" s="59" t="s">
        <v>348</v>
      </c>
      <c r="AN33" s="495"/>
      <c r="AO33" s="496"/>
      <c r="AP33" s="496"/>
      <c r="AQ33" s="496"/>
      <c r="AR33" s="496"/>
      <c r="AS33" s="496"/>
      <c r="AT33" s="479"/>
      <c r="AU33" s="479"/>
    </row>
    <row r="34" spans="2:47" ht="15.75">
      <c r="B34" s="474"/>
      <c r="C34" s="474"/>
      <c r="D34" s="475"/>
      <c r="E34" s="470"/>
      <c r="F34" s="469"/>
      <c r="G34" s="469"/>
      <c r="H34" s="469"/>
      <c r="I34" s="477"/>
      <c r="J34" s="68" t="s">
        <v>348</v>
      </c>
      <c r="K34" s="69" t="s">
        <v>348</v>
      </c>
      <c r="L34" s="69" t="s">
        <v>348</v>
      </c>
      <c r="M34" s="69" t="s">
        <v>348</v>
      </c>
      <c r="N34" s="69" t="s">
        <v>348</v>
      </c>
      <c r="O34" s="70" t="s">
        <v>348</v>
      </c>
      <c r="P34" s="68" t="s">
        <v>348</v>
      </c>
      <c r="Q34" s="69" t="s">
        <v>348</v>
      </c>
      <c r="R34" s="69" t="s">
        <v>348</v>
      </c>
      <c r="S34" s="69" t="s">
        <v>348</v>
      </c>
      <c r="T34" s="69" t="s">
        <v>348</v>
      </c>
      <c r="U34" s="70" t="s">
        <v>348</v>
      </c>
      <c r="V34" s="68" t="s">
        <v>348</v>
      </c>
      <c r="W34" s="69" t="s">
        <v>348</v>
      </c>
      <c r="X34" s="69" t="s">
        <v>348</v>
      </c>
      <c r="Y34" s="69" t="s">
        <v>348</v>
      </c>
      <c r="Z34" s="69" t="s">
        <v>348</v>
      </c>
      <c r="AA34" s="70" t="s">
        <v>348</v>
      </c>
      <c r="AB34" s="55" t="s">
        <v>348</v>
      </c>
      <c r="AC34" s="56" t="s">
        <v>348</v>
      </c>
      <c r="AD34" s="56" t="s">
        <v>348</v>
      </c>
      <c r="AE34" s="56" t="s">
        <v>348</v>
      </c>
      <c r="AF34" s="56" t="s">
        <v>348</v>
      </c>
      <c r="AG34" s="57" t="s">
        <v>348</v>
      </c>
      <c r="AH34" s="58" t="s">
        <v>348</v>
      </c>
      <c r="AI34" s="59" t="s">
        <v>348</v>
      </c>
      <c r="AJ34" s="59" t="s">
        <v>348</v>
      </c>
      <c r="AK34" s="59" t="s">
        <v>348</v>
      </c>
      <c r="AL34" s="59" t="s">
        <v>348</v>
      </c>
      <c r="AN34" s="495"/>
      <c r="AO34" s="496"/>
      <c r="AP34" s="496"/>
      <c r="AQ34" s="496"/>
      <c r="AR34" s="496"/>
      <c r="AS34" s="496"/>
      <c r="AT34" s="479"/>
      <c r="AU34" s="479"/>
    </row>
    <row r="35" spans="2:47" ht="6" customHeight="1" thickBot="1">
      <c r="B35" s="474"/>
      <c r="C35" s="474"/>
      <c r="D35" s="475"/>
      <c r="E35" s="470"/>
      <c r="F35" s="469"/>
      <c r="G35" s="469"/>
      <c r="H35" s="469"/>
      <c r="I35" s="477"/>
      <c r="J35" s="68" t="s">
        <v>348</v>
      </c>
      <c r="K35" s="69" t="s">
        <v>348</v>
      </c>
      <c r="L35" s="69" t="s">
        <v>348</v>
      </c>
      <c r="M35" s="69" t="s">
        <v>348</v>
      </c>
      <c r="N35" s="69" t="s">
        <v>348</v>
      </c>
      <c r="O35" s="70" t="s">
        <v>348</v>
      </c>
      <c r="P35" s="68" t="s">
        <v>348</v>
      </c>
      <c r="Q35" s="69" t="s">
        <v>348</v>
      </c>
      <c r="R35" s="69" t="s">
        <v>348</v>
      </c>
      <c r="S35" s="69" t="s">
        <v>348</v>
      </c>
      <c r="T35" s="69" t="s">
        <v>348</v>
      </c>
      <c r="U35" s="70" t="s">
        <v>348</v>
      </c>
      <c r="V35" s="68" t="s">
        <v>348</v>
      </c>
      <c r="W35" s="69" t="s">
        <v>348</v>
      </c>
      <c r="X35" s="69" t="s">
        <v>348</v>
      </c>
      <c r="Y35" s="69" t="s">
        <v>348</v>
      </c>
      <c r="Z35" s="69" t="s">
        <v>348</v>
      </c>
      <c r="AA35" s="70" t="s">
        <v>348</v>
      </c>
      <c r="AB35" s="55" t="s">
        <v>348</v>
      </c>
      <c r="AC35" s="56" t="s">
        <v>348</v>
      </c>
      <c r="AD35" s="56" t="s">
        <v>348</v>
      </c>
      <c r="AE35" s="56" t="s">
        <v>348</v>
      </c>
      <c r="AF35" s="56" t="s">
        <v>348</v>
      </c>
      <c r="AG35" s="57" t="s">
        <v>348</v>
      </c>
      <c r="AH35" s="58" t="s">
        <v>348</v>
      </c>
      <c r="AI35" s="59" t="s">
        <v>348</v>
      </c>
      <c r="AJ35" s="59" t="s">
        <v>348</v>
      </c>
      <c r="AK35" s="59" t="s">
        <v>348</v>
      </c>
      <c r="AL35" s="59" t="s">
        <v>348</v>
      </c>
      <c r="AN35" s="495"/>
      <c r="AO35" s="496"/>
      <c r="AP35" s="496"/>
      <c r="AQ35" s="496"/>
      <c r="AR35" s="496"/>
      <c r="AS35" s="496"/>
      <c r="AT35" s="479"/>
      <c r="AU35" s="479"/>
    </row>
    <row r="36" spans="2:47" ht="16.5" hidden="1" thickBot="1">
      <c r="B36" s="474"/>
      <c r="C36" s="474"/>
      <c r="D36" s="475"/>
      <c r="E36" s="470"/>
      <c r="F36" s="469"/>
      <c r="G36" s="469"/>
      <c r="H36" s="469"/>
      <c r="I36" s="477"/>
      <c r="J36" s="68" t="s">
        <v>348</v>
      </c>
      <c r="K36" s="69" t="s">
        <v>348</v>
      </c>
      <c r="L36" s="69" t="s">
        <v>348</v>
      </c>
      <c r="M36" s="69" t="s">
        <v>348</v>
      </c>
      <c r="N36" s="69" t="s">
        <v>348</v>
      </c>
      <c r="O36" s="70" t="s">
        <v>348</v>
      </c>
      <c r="P36" s="68" t="s">
        <v>348</v>
      </c>
      <c r="Q36" s="69" t="s">
        <v>348</v>
      </c>
      <c r="R36" s="69" t="s">
        <v>348</v>
      </c>
      <c r="S36" s="69" t="s">
        <v>348</v>
      </c>
      <c r="T36" s="69" t="s">
        <v>348</v>
      </c>
      <c r="U36" s="70" t="s">
        <v>348</v>
      </c>
      <c r="V36" s="68" t="s">
        <v>348</v>
      </c>
      <c r="W36" s="69" t="s">
        <v>348</v>
      </c>
      <c r="X36" s="69" t="s">
        <v>348</v>
      </c>
      <c r="Y36" s="69" t="s">
        <v>348</v>
      </c>
      <c r="Z36" s="69" t="s">
        <v>348</v>
      </c>
      <c r="AA36" s="70" t="s">
        <v>348</v>
      </c>
      <c r="AB36" s="55" t="s">
        <v>348</v>
      </c>
      <c r="AC36" s="56" t="s">
        <v>348</v>
      </c>
      <c r="AD36" s="56" t="s">
        <v>348</v>
      </c>
      <c r="AE36" s="56" t="s">
        <v>348</v>
      </c>
      <c r="AF36" s="56" t="s">
        <v>348</v>
      </c>
      <c r="AG36" s="57" t="s">
        <v>348</v>
      </c>
      <c r="AH36" s="58" t="s">
        <v>348</v>
      </c>
      <c r="AI36" s="59" t="s">
        <v>348</v>
      </c>
      <c r="AJ36" s="59" t="s">
        <v>348</v>
      </c>
      <c r="AK36" s="59" t="s">
        <v>348</v>
      </c>
      <c r="AL36" s="59" t="s">
        <v>348</v>
      </c>
      <c r="AN36" s="495"/>
      <c r="AO36" s="496"/>
      <c r="AP36" s="496"/>
      <c r="AQ36" s="496"/>
      <c r="AR36" s="496"/>
      <c r="AS36" s="497"/>
      <c r="AT36" s="36"/>
      <c r="AU36" s="36"/>
    </row>
    <row r="37" spans="2:47" ht="16.5" hidden="1" thickBot="1">
      <c r="B37" s="474"/>
      <c r="C37" s="474"/>
      <c r="D37" s="475"/>
      <c r="E37" s="471"/>
      <c r="F37" s="472"/>
      <c r="G37" s="472"/>
      <c r="H37" s="472"/>
      <c r="I37" s="478"/>
      <c r="J37" s="68" t="s">
        <v>348</v>
      </c>
      <c r="K37" s="69" t="s">
        <v>348</v>
      </c>
      <c r="L37" s="69" t="s">
        <v>348</v>
      </c>
      <c r="M37" s="69" t="s">
        <v>348</v>
      </c>
      <c r="N37" s="69" t="s">
        <v>348</v>
      </c>
      <c r="O37" s="70" t="s">
        <v>348</v>
      </c>
      <c r="P37" s="68" t="s">
        <v>348</v>
      </c>
      <c r="Q37" s="69" t="s">
        <v>348</v>
      </c>
      <c r="R37" s="69" t="s">
        <v>348</v>
      </c>
      <c r="S37" s="69" t="s">
        <v>348</v>
      </c>
      <c r="T37" s="69" t="s">
        <v>348</v>
      </c>
      <c r="U37" s="70" t="s">
        <v>348</v>
      </c>
      <c r="V37" s="68" t="s">
        <v>348</v>
      </c>
      <c r="W37" s="69" t="s">
        <v>348</v>
      </c>
      <c r="X37" s="69" t="s">
        <v>348</v>
      </c>
      <c r="Y37" s="69" t="s">
        <v>348</v>
      </c>
      <c r="Z37" s="69" t="s">
        <v>348</v>
      </c>
      <c r="AA37" s="70" t="s">
        <v>348</v>
      </c>
      <c r="AB37" s="60" t="s">
        <v>348</v>
      </c>
      <c r="AC37" s="61" t="s">
        <v>348</v>
      </c>
      <c r="AD37" s="61" t="s">
        <v>348</v>
      </c>
      <c r="AE37" s="61" t="s">
        <v>348</v>
      </c>
      <c r="AF37" s="61" t="s">
        <v>348</v>
      </c>
      <c r="AG37" s="62" t="s">
        <v>348</v>
      </c>
      <c r="AH37" s="63" t="s">
        <v>348</v>
      </c>
      <c r="AI37" s="64" t="s">
        <v>348</v>
      </c>
      <c r="AJ37" s="64" t="s">
        <v>348</v>
      </c>
      <c r="AK37" s="64" t="s">
        <v>348</v>
      </c>
      <c r="AL37" s="64" t="s">
        <v>348</v>
      </c>
      <c r="AN37" s="498"/>
      <c r="AO37" s="499"/>
      <c r="AP37" s="499"/>
      <c r="AQ37" s="499"/>
      <c r="AR37" s="499"/>
      <c r="AS37" s="500"/>
      <c r="AT37" s="36"/>
      <c r="AU37" s="36"/>
    </row>
    <row r="38" spans="2:47" ht="15.75">
      <c r="B38" s="474"/>
      <c r="C38" s="474"/>
      <c r="D38" s="475"/>
      <c r="E38" s="466" t="s">
        <v>165</v>
      </c>
      <c r="F38" s="467"/>
      <c r="G38" s="467"/>
      <c r="H38" s="467"/>
      <c r="I38" s="467"/>
      <c r="J38" s="74" t="s">
        <v>348</v>
      </c>
      <c r="K38" s="75" t="s">
        <v>348</v>
      </c>
      <c r="L38" s="75" t="s">
        <v>348</v>
      </c>
      <c r="M38" s="75" t="s">
        <v>348</v>
      </c>
      <c r="N38" s="75" t="s">
        <v>348</v>
      </c>
      <c r="O38" s="76" t="s">
        <v>348</v>
      </c>
      <c r="P38" s="65" t="s">
        <v>348</v>
      </c>
      <c r="Q38" s="66" t="s">
        <v>348</v>
      </c>
      <c r="R38" s="66" t="s">
        <v>348</v>
      </c>
      <c r="S38" s="66" t="s">
        <v>348</v>
      </c>
      <c r="T38" s="66" t="s">
        <v>348</v>
      </c>
      <c r="U38" s="67" t="s">
        <v>348</v>
      </c>
      <c r="V38" s="65"/>
      <c r="W38" s="66"/>
      <c r="X38" s="66" t="s">
        <v>348</v>
      </c>
      <c r="Y38" s="66" t="s">
        <v>348</v>
      </c>
      <c r="Z38" s="66" t="s">
        <v>348</v>
      </c>
      <c r="AA38" s="67" t="s">
        <v>348</v>
      </c>
      <c r="AB38" s="50" t="s">
        <v>348</v>
      </c>
      <c r="AC38" s="51" t="s">
        <v>348</v>
      </c>
      <c r="AD38" s="51" t="s">
        <v>348</v>
      </c>
      <c r="AE38" s="51" t="s">
        <v>348</v>
      </c>
      <c r="AF38" s="51" t="s">
        <v>348</v>
      </c>
      <c r="AG38" s="52" t="s">
        <v>348</v>
      </c>
      <c r="AH38" s="53" t="s">
        <v>348</v>
      </c>
      <c r="AI38" s="54" t="s">
        <v>348</v>
      </c>
      <c r="AJ38" s="54" t="s">
        <v>348</v>
      </c>
      <c r="AK38" s="54" t="s">
        <v>348</v>
      </c>
      <c r="AL38" s="54" t="s">
        <v>348</v>
      </c>
      <c r="AN38" s="501" t="s">
        <v>166</v>
      </c>
      <c r="AO38" s="502"/>
      <c r="AP38" s="502"/>
      <c r="AQ38" s="502"/>
      <c r="AR38" s="502"/>
      <c r="AS38" s="502"/>
      <c r="AT38" s="479" t="s">
        <v>371</v>
      </c>
      <c r="AU38" s="486"/>
    </row>
    <row r="39" spans="2:47" ht="15.75">
      <c r="B39" s="474"/>
      <c r="C39" s="474"/>
      <c r="D39" s="475"/>
      <c r="E39" s="468"/>
      <c r="F39" s="469"/>
      <c r="G39" s="469"/>
      <c r="H39" s="469"/>
      <c r="I39" s="469"/>
      <c r="J39" s="77" t="s">
        <v>348</v>
      </c>
      <c r="K39" s="78" t="s">
        <v>348</v>
      </c>
      <c r="L39" s="78" t="s">
        <v>348</v>
      </c>
      <c r="M39" s="78" t="s">
        <v>348</v>
      </c>
      <c r="N39" s="78" t="s">
        <v>348</v>
      </c>
      <c r="O39" s="79" t="s">
        <v>348</v>
      </c>
      <c r="P39" s="68" t="s">
        <v>348</v>
      </c>
      <c r="Q39" s="69" t="s">
        <v>348</v>
      </c>
      <c r="R39" s="69" t="s">
        <v>348</v>
      </c>
      <c r="S39" s="69" t="s">
        <v>348</v>
      </c>
      <c r="T39" s="69" t="s">
        <v>348</v>
      </c>
      <c r="U39" s="70" t="s">
        <v>348</v>
      </c>
      <c r="V39" s="68" t="s">
        <v>348</v>
      </c>
      <c r="W39" s="69" t="s">
        <v>348</v>
      </c>
      <c r="X39" s="69" t="s">
        <v>348</v>
      </c>
      <c r="Y39" s="69" t="s">
        <v>348</v>
      </c>
      <c r="Z39" s="69" t="s">
        <v>348</v>
      </c>
      <c r="AA39" s="70" t="s">
        <v>348</v>
      </c>
      <c r="AB39" s="55" t="s">
        <v>348</v>
      </c>
      <c r="AC39" s="56" t="s">
        <v>348</v>
      </c>
      <c r="AD39" s="56" t="s">
        <v>348</v>
      </c>
      <c r="AE39" s="56" t="s">
        <v>348</v>
      </c>
      <c r="AF39" s="56" t="s">
        <v>348</v>
      </c>
      <c r="AG39" s="57" t="s">
        <v>348</v>
      </c>
      <c r="AH39" s="58" t="s">
        <v>348</v>
      </c>
      <c r="AI39" s="59" t="s">
        <v>348</v>
      </c>
      <c r="AJ39" s="59" t="s">
        <v>348</v>
      </c>
      <c r="AK39" s="59" t="s">
        <v>348</v>
      </c>
      <c r="AL39" s="59" t="s">
        <v>348</v>
      </c>
      <c r="AN39" s="503"/>
      <c r="AO39" s="504"/>
      <c r="AP39" s="504"/>
      <c r="AQ39" s="504"/>
      <c r="AR39" s="504"/>
      <c r="AS39" s="504"/>
      <c r="AT39" s="486"/>
      <c r="AU39" s="486"/>
    </row>
    <row r="40" spans="2:47" ht="15.75">
      <c r="B40" s="474"/>
      <c r="C40" s="474"/>
      <c r="D40" s="475"/>
      <c r="E40" s="470"/>
      <c r="F40" s="469"/>
      <c r="G40" s="469"/>
      <c r="H40" s="469"/>
      <c r="I40" s="469"/>
      <c r="J40" s="77" t="s">
        <v>348</v>
      </c>
      <c r="K40" s="78" t="s">
        <v>348</v>
      </c>
      <c r="L40" s="78" t="s">
        <v>348</v>
      </c>
      <c r="M40" s="78" t="s">
        <v>348</v>
      </c>
      <c r="N40" s="78" t="s">
        <v>348</v>
      </c>
      <c r="O40" s="79" t="s">
        <v>348</v>
      </c>
      <c r="P40" s="68" t="s">
        <v>348</v>
      </c>
      <c r="Q40" s="69" t="s">
        <v>348</v>
      </c>
      <c r="R40" s="69" t="s">
        <v>348</v>
      </c>
      <c r="S40" s="69" t="s">
        <v>348</v>
      </c>
      <c r="T40" s="69" t="s">
        <v>348</v>
      </c>
      <c r="U40" s="70" t="s">
        <v>348</v>
      </c>
      <c r="V40" s="68" t="s">
        <v>348</v>
      </c>
      <c r="W40" s="69" t="s">
        <v>348</v>
      </c>
      <c r="X40" s="69" t="s">
        <v>348</v>
      </c>
      <c r="Y40" s="69" t="s">
        <v>348</v>
      </c>
      <c r="Z40" s="69" t="s">
        <v>348</v>
      </c>
      <c r="AA40" s="70" t="s">
        <v>348</v>
      </c>
      <c r="AB40" s="55" t="s">
        <v>348</v>
      </c>
      <c r="AC40" s="56" t="s">
        <v>348</v>
      </c>
      <c r="AD40" s="56" t="s">
        <v>348</v>
      </c>
      <c r="AE40" s="56" t="s">
        <v>348</v>
      </c>
      <c r="AF40" s="56" t="s">
        <v>348</v>
      </c>
      <c r="AG40" s="57" t="s">
        <v>348</v>
      </c>
      <c r="AH40" s="58" t="s">
        <v>348</v>
      </c>
      <c r="AI40" s="59" t="s">
        <v>348</v>
      </c>
      <c r="AJ40" s="59" t="s">
        <v>348</v>
      </c>
      <c r="AK40" s="59" t="s">
        <v>348</v>
      </c>
      <c r="AL40" s="59" t="s">
        <v>348</v>
      </c>
      <c r="AN40" s="503"/>
      <c r="AO40" s="504"/>
      <c r="AP40" s="504"/>
      <c r="AQ40" s="504"/>
      <c r="AR40" s="504"/>
      <c r="AS40" s="504"/>
      <c r="AT40" s="486"/>
      <c r="AU40" s="486"/>
    </row>
    <row r="41" spans="2:47" ht="15.75">
      <c r="B41" s="474"/>
      <c r="C41" s="474"/>
      <c r="D41" s="475"/>
      <c r="E41" s="470"/>
      <c r="F41" s="469"/>
      <c r="G41" s="469"/>
      <c r="H41" s="469"/>
      <c r="I41" s="469"/>
      <c r="J41" s="77" t="s">
        <v>348</v>
      </c>
      <c r="K41" s="78" t="s">
        <v>348</v>
      </c>
      <c r="L41" s="78" t="s">
        <v>348</v>
      </c>
      <c r="M41" s="78" t="s">
        <v>348</v>
      </c>
      <c r="N41" s="78" t="s">
        <v>348</v>
      </c>
      <c r="O41" s="79" t="s">
        <v>348</v>
      </c>
      <c r="P41" s="68" t="s">
        <v>348</v>
      </c>
      <c r="Q41" s="69" t="s">
        <v>348</v>
      </c>
      <c r="R41" s="69" t="s">
        <v>348</v>
      </c>
      <c r="S41" s="69" t="s">
        <v>348</v>
      </c>
      <c r="T41" s="69" t="s">
        <v>348</v>
      </c>
      <c r="U41" s="70" t="s">
        <v>348</v>
      </c>
      <c r="V41" s="68" t="s">
        <v>348</v>
      </c>
      <c r="W41" s="69" t="s">
        <v>348</v>
      </c>
      <c r="X41" s="69" t="s">
        <v>348</v>
      </c>
      <c r="Y41" s="69" t="s">
        <v>348</v>
      </c>
      <c r="Z41" s="69" t="s">
        <v>348</v>
      </c>
      <c r="AA41" s="70" t="s">
        <v>348</v>
      </c>
      <c r="AB41" s="55" t="s">
        <v>348</v>
      </c>
      <c r="AC41" s="56" t="s">
        <v>348</v>
      </c>
      <c r="AD41" s="56" t="s">
        <v>348</v>
      </c>
      <c r="AE41" s="56" t="s">
        <v>348</v>
      </c>
      <c r="AF41" s="56" t="s">
        <v>348</v>
      </c>
      <c r="AG41" s="57" t="s">
        <v>348</v>
      </c>
      <c r="AH41" s="58" t="s">
        <v>348</v>
      </c>
      <c r="AI41" s="59" t="s">
        <v>348</v>
      </c>
      <c r="AJ41" s="59" t="s">
        <v>348</v>
      </c>
      <c r="AK41" s="59" t="s">
        <v>348</v>
      </c>
      <c r="AL41" s="59" t="s">
        <v>348</v>
      </c>
      <c r="AN41" s="503"/>
      <c r="AO41" s="504"/>
      <c r="AP41" s="504"/>
      <c r="AQ41" s="504"/>
      <c r="AR41" s="504"/>
      <c r="AS41" s="504"/>
      <c r="AT41" s="486"/>
      <c r="AU41" s="486"/>
    </row>
    <row r="42" spans="2:47" ht="15.75">
      <c r="B42" s="474"/>
      <c r="C42" s="474"/>
      <c r="D42" s="475"/>
      <c r="E42" s="470"/>
      <c r="F42" s="469"/>
      <c r="G42" s="469"/>
      <c r="H42" s="469"/>
      <c r="I42" s="469"/>
      <c r="J42" s="77" t="s">
        <v>348</v>
      </c>
      <c r="K42" s="78" t="s">
        <v>348</v>
      </c>
      <c r="L42" s="78" t="s">
        <v>348</v>
      </c>
      <c r="M42" s="78" t="s">
        <v>348</v>
      </c>
      <c r="N42" s="78" t="s">
        <v>348</v>
      </c>
      <c r="O42" s="79" t="s">
        <v>348</v>
      </c>
      <c r="P42" s="68" t="s">
        <v>348</v>
      </c>
      <c r="Q42" s="69" t="s">
        <v>348</v>
      </c>
      <c r="R42" s="69" t="s">
        <v>348</v>
      </c>
      <c r="S42" s="69" t="s">
        <v>348</v>
      </c>
      <c r="T42" s="69" t="s">
        <v>348</v>
      </c>
      <c r="U42" s="70" t="s">
        <v>348</v>
      </c>
      <c r="V42" s="68" t="s">
        <v>348</v>
      </c>
      <c r="W42" s="69" t="s">
        <v>348</v>
      </c>
      <c r="X42" s="69" t="s">
        <v>348</v>
      </c>
      <c r="Y42" s="69" t="s">
        <v>348</v>
      </c>
      <c r="Z42" s="69" t="s">
        <v>348</v>
      </c>
      <c r="AA42" s="70" t="s">
        <v>348</v>
      </c>
      <c r="AB42" s="55" t="s">
        <v>348</v>
      </c>
      <c r="AC42" s="56" t="s">
        <v>348</v>
      </c>
      <c r="AD42" s="56" t="s">
        <v>348</v>
      </c>
      <c r="AE42" s="56" t="s">
        <v>348</v>
      </c>
      <c r="AF42" s="56" t="s">
        <v>348</v>
      </c>
      <c r="AG42" s="57" t="s">
        <v>348</v>
      </c>
      <c r="AH42" s="58" t="s">
        <v>348</v>
      </c>
      <c r="AI42" s="59" t="s">
        <v>348</v>
      </c>
      <c r="AJ42" s="59" t="s">
        <v>348</v>
      </c>
      <c r="AK42" s="59" t="s">
        <v>348</v>
      </c>
      <c r="AL42" s="59" t="s">
        <v>348</v>
      </c>
      <c r="AN42" s="503"/>
      <c r="AO42" s="504"/>
      <c r="AP42" s="504"/>
      <c r="AQ42" s="504"/>
      <c r="AR42" s="504"/>
      <c r="AS42" s="504"/>
      <c r="AT42" s="486"/>
      <c r="AU42" s="486"/>
    </row>
    <row r="43" spans="2:47" ht="15.75">
      <c r="B43" s="474"/>
      <c r="C43" s="474"/>
      <c r="D43" s="475"/>
      <c r="E43" s="470"/>
      <c r="F43" s="469"/>
      <c r="G43" s="469"/>
      <c r="H43" s="469"/>
      <c r="I43" s="469"/>
      <c r="J43" s="77" t="s">
        <v>348</v>
      </c>
      <c r="K43" s="78" t="s">
        <v>348</v>
      </c>
      <c r="L43" s="78" t="s">
        <v>348</v>
      </c>
      <c r="M43" s="78" t="s">
        <v>348</v>
      </c>
      <c r="N43" s="78" t="s">
        <v>348</v>
      </c>
      <c r="O43" s="79" t="s">
        <v>348</v>
      </c>
      <c r="P43" s="68" t="s">
        <v>348</v>
      </c>
      <c r="Q43" s="69" t="s">
        <v>348</v>
      </c>
      <c r="R43" s="69" t="s">
        <v>348</v>
      </c>
      <c r="S43" s="69" t="s">
        <v>348</v>
      </c>
      <c r="T43" s="69" t="s">
        <v>348</v>
      </c>
      <c r="U43" s="70" t="s">
        <v>348</v>
      </c>
      <c r="V43" s="68" t="s">
        <v>348</v>
      </c>
      <c r="W43" s="69" t="s">
        <v>348</v>
      </c>
      <c r="X43" s="69" t="s">
        <v>348</v>
      </c>
      <c r="Y43" s="69" t="s">
        <v>348</v>
      </c>
      <c r="Z43" s="69" t="s">
        <v>348</v>
      </c>
      <c r="AA43" s="70" t="s">
        <v>348</v>
      </c>
      <c r="AB43" s="55" t="s">
        <v>348</v>
      </c>
      <c r="AC43" s="56" t="s">
        <v>348</v>
      </c>
      <c r="AD43" s="56" t="s">
        <v>348</v>
      </c>
      <c r="AE43" s="56" t="s">
        <v>348</v>
      </c>
      <c r="AF43" s="56" t="s">
        <v>348</v>
      </c>
      <c r="AG43" s="57" t="s">
        <v>348</v>
      </c>
      <c r="AH43" s="58" t="s">
        <v>348</v>
      </c>
      <c r="AI43" s="59" t="s">
        <v>348</v>
      </c>
      <c r="AJ43" s="59" t="s">
        <v>348</v>
      </c>
      <c r="AK43" s="59" t="s">
        <v>348</v>
      </c>
      <c r="AL43" s="59" t="s">
        <v>348</v>
      </c>
      <c r="AN43" s="503"/>
      <c r="AO43" s="504"/>
      <c r="AP43" s="504"/>
      <c r="AQ43" s="504"/>
      <c r="AR43" s="504"/>
      <c r="AS43" s="504"/>
      <c r="AT43" s="486"/>
      <c r="AU43" s="486"/>
    </row>
    <row r="44" spans="2:47" ht="15.75">
      <c r="B44" s="474"/>
      <c r="C44" s="474"/>
      <c r="D44" s="475"/>
      <c r="E44" s="470"/>
      <c r="F44" s="469"/>
      <c r="G44" s="469"/>
      <c r="H44" s="469"/>
      <c r="I44" s="469"/>
      <c r="J44" s="77" t="s">
        <v>348</v>
      </c>
      <c r="K44" s="78" t="s">
        <v>348</v>
      </c>
      <c r="L44" s="78" t="s">
        <v>348</v>
      </c>
      <c r="M44" s="78" t="s">
        <v>348</v>
      </c>
      <c r="N44" s="78" t="s">
        <v>348</v>
      </c>
      <c r="O44" s="79" t="s">
        <v>348</v>
      </c>
      <c r="P44" s="68" t="s">
        <v>348</v>
      </c>
      <c r="Q44" s="69" t="s">
        <v>348</v>
      </c>
      <c r="R44" s="69" t="s">
        <v>348</v>
      </c>
      <c r="S44" s="69" t="s">
        <v>348</v>
      </c>
      <c r="T44" s="69" t="s">
        <v>348</v>
      </c>
      <c r="U44" s="70" t="s">
        <v>348</v>
      </c>
      <c r="V44" s="68" t="s">
        <v>348</v>
      </c>
      <c r="W44" s="69" t="s">
        <v>348</v>
      </c>
      <c r="X44" s="69" t="s">
        <v>348</v>
      </c>
      <c r="Y44" s="69" t="s">
        <v>348</v>
      </c>
      <c r="Z44" s="69" t="s">
        <v>348</v>
      </c>
      <c r="AA44" s="70" t="s">
        <v>348</v>
      </c>
      <c r="AB44" s="55" t="s">
        <v>348</v>
      </c>
      <c r="AC44" s="56" t="s">
        <v>348</v>
      </c>
      <c r="AD44" s="56" t="s">
        <v>348</v>
      </c>
      <c r="AE44" s="56" t="s">
        <v>348</v>
      </c>
      <c r="AF44" s="56" t="s">
        <v>348</v>
      </c>
      <c r="AG44" s="57" t="s">
        <v>348</v>
      </c>
      <c r="AH44" s="58" t="s">
        <v>348</v>
      </c>
      <c r="AI44" s="59" t="s">
        <v>348</v>
      </c>
      <c r="AJ44" s="59" t="s">
        <v>348</v>
      </c>
      <c r="AK44" s="59" t="s">
        <v>348</v>
      </c>
      <c r="AL44" s="59" t="s">
        <v>348</v>
      </c>
      <c r="AN44" s="503"/>
      <c r="AO44" s="504"/>
      <c r="AP44" s="504"/>
      <c r="AQ44" s="504"/>
      <c r="AR44" s="504"/>
      <c r="AS44" s="504"/>
      <c r="AT44" s="486"/>
      <c r="AU44" s="486"/>
    </row>
    <row r="45" spans="2:47" ht="3" customHeight="1" thickBot="1">
      <c r="B45" s="474"/>
      <c r="C45" s="474"/>
      <c r="D45" s="475"/>
      <c r="E45" s="470"/>
      <c r="F45" s="469"/>
      <c r="G45" s="469"/>
      <c r="H45" s="469"/>
      <c r="I45" s="469"/>
      <c r="J45" s="77" t="s">
        <v>348</v>
      </c>
      <c r="K45" s="78" t="s">
        <v>348</v>
      </c>
      <c r="L45" s="78" t="s">
        <v>348</v>
      </c>
      <c r="M45" s="78" t="s">
        <v>348</v>
      </c>
      <c r="N45" s="78" t="s">
        <v>348</v>
      </c>
      <c r="O45" s="79" t="s">
        <v>348</v>
      </c>
      <c r="P45" s="68" t="s">
        <v>348</v>
      </c>
      <c r="Q45" s="69" t="s">
        <v>348</v>
      </c>
      <c r="R45" s="69" t="s">
        <v>348</v>
      </c>
      <c r="S45" s="69" t="s">
        <v>348</v>
      </c>
      <c r="T45" s="69" t="s">
        <v>348</v>
      </c>
      <c r="U45" s="70" t="s">
        <v>348</v>
      </c>
      <c r="V45" s="68" t="s">
        <v>348</v>
      </c>
      <c r="W45" s="69" t="s">
        <v>348</v>
      </c>
      <c r="X45" s="69" t="s">
        <v>348</v>
      </c>
      <c r="Y45" s="69" t="s">
        <v>348</v>
      </c>
      <c r="Z45" s="69" t="s">
        <v>348</v>
      </c>
      <c r="AA45" s="70" t="s">
        <v>348</v>
      </c>
      <c r="AB45" s="55" t="s">
        <v>348</v>
      </c>
      <c r="AC45" s="56" t="s">
        <v>348</v>
      </c>
      <c r="AD45" s="56" t="s">
        <v>348</v>
      </c>
      <c r="AE45" s="56" t="s">
        <v>348</v>
      </c>
      <c r="AF45" s="56" t="s">
        <v>348</v>
      </c>
      <c r="AG45" s="57" t="s">
        <v>348</v>
      </c>
      <c r="AH45" s="58" t="s">
        <v>348</v>
      </c>
      <c r="AI45" s="59" t="s">
        <v>348</v>
      </c>
      <c r="AJ45" s="59" t="s">
        <v>348</v>
      </c>
      <c r="AK45" s="59" t="s">
        <v>348</v>
      </c>
      <c r="AL45" s="59" t="s">
        <v>348</v>
      </c>
      <c r="AN45" s="503"/>
      <c r="AO45" s="504"/>
      <c r="AP45" s="504"/>
      <c r="AQ45" s="504"/>
      <c r="AR45" s="504"/>
      <c r="AS45" s="505"/>
      <c r="AT45" s="36"/>
      <c r="AU45" s="36"/>
    </row>
    <row r="46" spans="2:47" ht="16.5" hidden="1" thickBot="1">
      <c r="B46" s="474"/>
      <c r="C46" s="474"/>
      <c r="D46" s="475"/>
      <c r="E46" s="470"/>
      <c r="F46" s="469"/>
      <c r="G46" s="469"/>
      <c r="H46" s="469"/>
      <c r="I46" s="469"/>
      <c r="J46" s="77" t="s">
        <v>348</v>
      </c>
      <c r="K46" s="78" t="s">
        <v>348</v>
      </c>
      <c r="L46" s="78" t="s">
        <v>348</v>
      </c>
      <c r="M46" s="78" t="s">
        <v>348</v>
      </c>
      <c r="N46" s="78" t="s">
        <v>348</v>
      </c>
      <c r="O46" s="79" t="s">
        <v>348</v>
      </c>
      <c r="P46" s="68" t="s">
        <v>348</v>
      </c>
      <c r="Q46" s="69" t="s">
        <v>348</v>
      </c>
      <c r="R46" s="69" t="s">
        <v>348</v>
      </c>
      <c r="S46" s="69" t="s">
        <v>348</v>
      </c>
      <c r="T46" s="69" t="s">
        <v>348</v>
      </c>
      <c r="U46" s="70" t="s">
        <v>348</v>
      </c>
      <c r="V46" s="68" t="s">
        <v>348</v>
      </c>
      <c r="W46" s="69" t="s">
        <v>348</v>
      </c>
      <c r="X46" s="69" t="s">
        <v>348</v>
      </c>
      <c r="Y46" s="69" t="s">
        <v>348</v>
      </c>
      <c r="Z46" s="69" t="s">
        <v>348</v>
      </c>
      <c r="AA46" s="70" t="s">
        <v>348</v>
      </c>
      <c r="AB46" s="55" t="s">
        <v>348</v>
      </c>
      <c r="AC46" s="56" t="s">
        <v>348</v>
      </c>
      <c r="AD46" s="56" t="s">
        <v>348</v>
      </c>
      <c r="AE46" s="56" t="s">
        <v>348</v>
      </c>
      <c r="AF46" s="56" t="s">
        <v>348</v>
      </c>
      <c r="AG46" s="57" t="s">
        <v>348</v>
      </c>
      <c r="AH46" s="58" t="s">
        <v>348</v>
      </c>
      <c r="AI46" s="59" t="s">
        <v>348</v>
      </c>
      <c r="AJ46" s="59" t="s">
        <v>348</v>
      </c>
      <c r="AK46" s="59" t="s">
        <v>348</v>
      </c>
      <c r="AL46" s="59" t="s">
        <v>348</v>
      </c>
      <c r="AN46" s="503"/>
      <c r="AO46" s="504"/>
      <c r="AP46" s="504"/>
      <c r="AQ46" s="504"/>
      <c r="AR46" s="504"/>
      <c r="AS46" s="505"/>
    </row>
    <row r="47" spans="2:47" ht="16.5" hidden="1" thickBot="1">
      <c r="B47" s="474"/>
      <c r="C47" s="474"/>
      <c r="D47" s="475"/>
      <c r="E47" s="471"/>
      <c r="F47" s="472"/>
      <c r="G47" s="472"/>
      <c r="H47" s="472"/>
      <c r="I47" s="472"/>
      <c r="J47" s="80" t="s">
        <v>348</v>
      </c>
      <c r="K47" s="81" t="s">
        <v>348</v>
      </c>
      <c r="L47" s="81" t="s">
        <v>348</v>
      </c>
      <c r="M47" s="81" t="s">
        <v>348</v>
      </c>
      <c r="N47" s="81" t="s">
        <v>348</v>
      </c>
      <c r="O47" s="82" t="s">
        <v>348</v>
      </c>
      <c r="P47" s="68" t="s">
        <v>348</v>
      </c>
      <c r="Q47" s="69" t="s">
        <v>348</v>
      </c>
      <c r="R47" s="69" t="s">
        <v>348</v>
      </c>
      <c r="S47" s="69" t="s">
        <v>348</v>
      </c>
      <c r="T47" s="69" t="s">
        <v>348</v>
      </c>
      <c r="U47" s="70" t="s">
        <v>348</v>
      </c>
      <c r="V47" s="71" t="s">
        <v>348</v>
      </c>
      <c r="W47" s="72" t="s">
        <v>348</v>
      </c>
      <c r="X47" s="72" t="s">
        <v>348</v>
      </c>
      <c r="Y47" s="72" t="s">
        <v>348</v>
      </c>
      <c r="Z47" s="72" t="s">
        <v>348</v>
      </c>
      <c r="AA47" s="73" t="s">
        <v>348</v>
      </c>
      <c r="AB47" s="60" t="s">
        <v>348</v>
      </c>
      <c r="AC47" s="61" t="s">
        <v>348</v>
      </c>
      <c r="AD47" s="61" t="s">
        <v>348</v>
      </c>
      <c r="AE47" s="61" t="s">
        <v>348</v>
      </c>
      <c r="AF47" s="61" t="s">
        <v>348</v>
      </c>
      <c r="AG47" s="62" t="s">
        <v>348</v>
      </c>
      <c r="AH47" s="63" t="s">
        <v>348</v>
      </c>
      <c r="AI47" s="64" t="s">
        <v>348</v>
      </c>
      <c r="AJ47" s="64" t="s">
        <v>348</v>
      </c>
      <c r="AK47" s="64" t="s">
        <v>348</v>
      </c>
      <c r="AL47" s="64" t="s">
        <v>348</v>
      </c>
      <c r="AN47" s="506"/>
      <c r="AO47" s="507"/>
      <c r="AP47" s="507"/>
      <c r="AQ47" s="507"/>
      <c r="AR47" s="507"/>
      <c r="AS47" s="508"/>
    </row>
    <row r="48" spans="2:47" ht="23.25">
      <c r="B48" s="474"/>
      <c r="C48" s="474"/>
      <c r="D48" s="475"/>
      <c r="E48" s="466" t="s">
        <v>167</v>
      </c>
      <c r="F48" s="467"/>
      <c r="G48" s="467"/>
      <c r="H48" s="467"/>
      <c r="I48" s="476"/>
      <c r="J48" s="74" t="s">
        <v>348</v>
      </c>
      <c r="K48" s="75" t="s">
        <v>348</v>
      </c>
      <c r="L48" s="75" t="s">
        <v>348</v>
      </c>
      <c r="M48" s="75" t="s">
        <v>348</v>
      </c>
      <c r="N48" s="75" t="s">
        <v>348</v>
      </c>
      <c r="O48" s="76" t="s">
        <v>348</v>
      </c>
      <c r="P48" s="74" t="s">
        <v>348</v>
      </c>
      <c r="Q48" s="75" t="s">
        <v>348</v>
      </c>
      <c r="R48" s="75" t="s">
        <v>348</v>
      </c>
      <c r="S48" s="75" t="s">
        <v>348</v>
      </c>
      <c r="T48" s="75" t="s">
        <v>348</v>
      </c>
      <c r="U48" s="76" t="s">
        <v>348</v>
      </c>
      <c r="V48" s="65" t="s">
        <v>348</v>
      </c>
      <c r="W48" s="83" t="s">
        <v>348</v>
      </c>
      <c r="X48" s="66" t="s">
        <v>348</v>
      </c>
      <c r="Y48" s="66" t="s">
        <v>348</v>
      </c>
      <c r="Z48" s="66" t="s">
        <v>348</v>
      </c>
      <c r="AA48" s="67"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74"/>
      <c r="C49" s="474"/>
      <c r="D49" s="475"/>
      <c r="E49" s="468"/>
      <c r="F49" s="469"/>
      <c r="G49" s="469"/>
      <c r="H49" s="469"/>
      <c r="I49" s="477"/>
      <c r="J49" s="77" t="s">
        <v>348</v>
      </c>
      <c r="K49" s="78" t="s">
        <v>348</v>
      </c>
      <c r="L49" s="78" t="s">
        <v>348</v>
      </c>
      <c r="M49" s="78" t="s">
        <v>348</v>
      </c>
      <c r="N49" s="78" t="s">
        <v>348</v>
      </c>
      <c r="O49" s="79" t="s">
        <v>348</v>
      </c>
      <c r="P49" s="77" t="s">
        <v>348</v>
      </c>
      <c r="Q49" s="78" t="s">
        <v>348</v>
      </c>
      <c r="R49" s="78" t="s">
        <v>348</v>
      </c>
      <c r="S49" s="78" t="s">
        <v>348</v>
      </c>
      <c r="T49" s="78" t="s">
        <v>348</v>
      </c>
      <c r="U49" s="79" t="s">
        <v>348</v>
      </c>
      <c r="V49" s="68" t="s">
        <v>348</v>
      </c>
      <c r="W49" s="69" t="s">
        <v>348</v>
      </c>
      <c r="X49" s="69" t="s">
        <v>348</v>
      </c>
      <c r="Y49" s="69" t="s">
        <v>348</v>
      </c>
      <c r="Z49" s="69" t="s">
        <v>348</v>
      </c>
      <c r="AA49" s="70"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74"/>
      <c r="C50" s="474"/>
      <c r="D50" s="475"/>
      <c r="E50" s="468"/>
      <c r="F50" s="469"/>
      <c r="G50" s="469"/>
      <c r="H50" s="469"/>
      <c r="I50" s="477"/>
      <c r="J50" s="77" t="s">
        <v>348</v>
      </c>
      <c r="K50" s="78" t="s">
        <v>348</v>
      </c>
      <c r="L50" s="78" t="s">
        <v>348</v>
      </c>
      <c r="M50" s="78" t="s">
        <v>348</v>
      </c>
      <c r="N50" s="78" t="s">
        <v>348</v>
      </c>
      <c r="O50" s="79" t="s">
        <v>348</v>
      </c>
      <c r="P50" s="77" t="s">
        <v>348</v>
      </c>
      <c r="Q50" s="78" t="s">
        <v>348</v>
      </c>
      <c r="R50" s="78" t="s">
        <v>348</v>
      </c>
      <c r="S50" s="78" t="s">
        <v>348</v>
      </c>
      <c r="T50" s="78" t="s">
        <v>348</v>
      </c>
      <c r="U50" s="79" t="s">
        <v>348</v>
      </c>
      <c r="V50" s="68" t="s">
        <v>348</v>
      </c>
      <c r="W50" s="69" t="s">
        <v>348</v>
      </c>
      <c r="X50" s="69" t="s">
        <v>348</v>
      </c>
      <c r="Y50" s="69" t="s">
        <v>348</v>
      </c>
      <c r="Z50" s="69" t="s">
        <v>348</v>
      </c>
      <c r="AA50" s="70"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74"/>
      <c r="C51" s="474"/>
      <c r="D51" s="475"/>
      <c r="E51" s="470"/>
      <c r="F51" s="469"/>
      <c r="G51" s="469"/>
      <c r="H51" s="469"/>
      <c r="I51" s="477"/>
      <c r="J51" s="77" t="s">
        <v>348</v>
      </c>
      <c r="K51" s="78" t="s">
        <v>348</v>
      </c>
      <c r="L51" s="78" t="s">
        <v>348</v>
      </c>
      <c r="M51" s="78" t="s">
        <v>348</v>
      </c>
      <c r="N51" s="78" t="s">
        <v>348</v>
      </c>
      <c r="O51" s="79" t="s">
        <v>348</v>
      </c>
      <c r="P51" s="77" t="s">
        <v>348</v>
      </c>
      <c r="Q51" s="78" t="s">
        <v>348</v>
      </c>
      <c r="R51" s="78" t="s">
        <v>348</v>
      </c>
      <c r="S51" s="78" t="s">
        <v>348</v>
      </c>
      <c r="T51" s="78" t="s">
        <v>348</v>
      </c>
      <c r="U51" s="79" t="s">
        <v>348</v>
      </c>
      <c r="V51" s="68" t="s">
        <v>348</v>
      </c>
      <c r="W51" s="69" t="s">
        <v>348</v>
      </c>
      <c r="X51" s="69" t="s">
        <v>348</v>
      </c>
      <c r="Y51" s="69" t="s">
        <v>348</v>
      </c>
      <c r="Z51" s="69" t="s">
        <v>348</v>
      </c>
      <c r="AA51" s="70"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74"/>
      <c r="C52" s="474"/>
      <c r="D52" s="475"/>
      <c r="E52" s="470"/>
      <c r="F52" s="469"/>
      <c r="G52" s="469"/>
      <c r="H52" s="469"/>
      <c r="I52" s="477"/>
      <c r="J52" s="77" t="s">
        <v>348</v>
      </c>
      <c r="K52" s="78" t="s">
        <v>348</v>
      </c>
      <c r="L52" s="78" t="s">
        <v>348</v>
      </c>
      <c r="M52" s="78" t="s">
        <v>348</v>
      </c>
      <c r="N52" s="78" t="s">
        <v>348</v>
      </c>
      <c r="O52" s="79" t="s">
        <v>348</v>
      </c>
      <c r="P52" s="77" t="s">
        <v>348</v>
      </c>
      <c r="Q52" s="78" t="s">
        <v>348</v>
      </c>
      <c r="R52" s="78" t="s">
        <v>348</v>
      </c>
      <c r="S52" s="78" t="s">
        <v>348</v>
      </c>
      <c r="T52" s="78" t="s">
        <v>348</v>
      </c>
      <c r="U52" s="79" t="s">
        <v>348</v>
      </c>
      <c r="V52" s="68" t="s">
        <v>348</v>
      </c>
      <c r="W52" s="69" t="s">
        <v>348</v>
      </c>
      <c r="X52" s="69" t="s">
        <v>348</v>
      </c>
      <c r="Y52" s="69" t="s">
        <v>348</v>
      </c>
      <c r="Z52" s="69" t="s">
        <v>348</v>
      </c>
      <c r="AA52" s="70"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74"/>
      <c r="C53" s="474"/>
      <c r="D53" s="475"/>
      <c r="E53" s="470"/>
      <c r="F53" s="469"/>
      <c r="G53" s="469"/>
      <c r="H53" s="469"/>
      <c r="I53" s="477"/>
      <c r="J53" s="77" t="s">
        <v>348</v>
      </c>
      <c r="K53" s="78" t="s">
        <v>348</v>
      </c>
      <c r="L53" s="78" t="s">
        <v>348</v>
      </c>
      <c r="M53" s="78" t="s">
        <v>348</v>
      </c>
      <c r="N53" s="78" t="s">
        <v>348</v>
      </c>
      <c r="O53" s="79" t="s">
        <v>348</v>
      </c>
      <c r="P53" s="77" t="s">
        <v>348</v>
      </c>
      <c r="Q53" s="78" t="s">
        <v>348</v>
      </c>
      <c r="R53" s="78" t="s">
        <v>348</v>
      </c>
      <c r="S53" s="78" t="s">
        <v>348</v>
      </c>
      <c r="T53" s="78" t="s">
        <v>348</v>
      </c>
      <c r="U53" s="79" t="s">
        <v>348</v>
      </c>
      <c r="V53" s="68" t="s">
        <v>348</v>
      </c>
      <c r="W53" s="69" t="s">
        <v>348</v>
      </c>
      <c r="X53" s="69" t="s">
        <v>348</v>
      </c>
      <c r="Y53" s="69" t="s">
        <v>348</v>
      </c>
      <c r="Z53" s="69" t="s">
        <v>348</v>
      </c>
      <c r="AA53" s="70"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74"/>
      <c r="C54" s="474"/>
      <c r="D54" s="475"/>
      <c r="E54" s="470"/>
      <c r="F54" s="469"/>
      <c r="G54" s="469"/>
      <c r="H54" s="469"/>
      <c r="I54" s="477"/>
      <c r="J54" s="77" t="s">
        <v>348</v>
      </c>
      <c r="K54" s="78" t="s">
        <v>348</v>
      </c>
      <c r="L54" s="78" t="s">
        <v>348</v>
      </c>
      <c r="M54" s="78" t="s">
        <v>348</v>
      </c>
      <c r="N54" s="78" t="s">
        <v>348</v>
      </c>
      <c r="O54" s="79" t="s">
        <v>348</v>
      </c>
      <c r="P54" s="77" t="s">
        <v>348</v>
      </c>
      <c r="Q54" s="78" t="s">
        <v>348</v>
      </c>
      <c r="R54" s="78" t="s">
        <v>348</v>
      </c>
      <c r="S54" s="78" t="s">
        <v>348</v>
      </c>
      <c r="T54" s="78" t="s">
        <v>348</v>
      </c>
      <c r="U54" s="79" t="s">
        <v>348</v>
      </c>
      <c r="V54" s="68" t="s">
        <v>348</v>
      </c>
      <c r="W54" s="69" t="s">
        <v>348</v>
      </c>
      <c r="X54" s="69" t="s">
        <v>348</v>
      </c>
      <c r="Y54" s="69" t="s">
        <v>348</v>
      </c>
      <c r="Z54" s="69" t="s">
        <v>348</v>
      </c>
      <c r="AA54" s="70"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74"/>
      <c r="C55" s="474"/>
      <c r="D55" s="475"/>
      <c r="E55" s="470"/>
      <c r="F55" s="469"/>
      <c r="G55" s="469"/>
      <c r="H55" s="469"/>
      <c r="I55" s="477"/>
      <c r="J55" s="77" t="s">
        <v>348</v>
      </c>
      <c r="K55" s="78" t="s">
        <v>348</v>
      </c>
      <c r="L55" s="78" t="s">
        <v>348</v>
      </c>
      <c r="M55" s="78" t="s">
        <v>348</v>
      </c>
      <c r="N55" s="78" t="s">
        <v>348</v>
      </c>
      <c r="O55" s="79" t="s">
        <v>348</v>
      </c>
      <c r="P55" s="77" t="s">
        <v>348</v>
      </c>
      <c r="Q55" s="78" t="s">
        <v>348</v>
      </c>
      <c r="R55" s="78" t="s">
        <v>348</v>
      </c>
      <c r="S55" s="78" t="s">
        <v>348</v>
      </c>
      <c r="T55" s="78" t="s">
        <v>348</v>
      </c>
      <c r="U55" s="79" t="s">
        <v>348</v>
      </c>
      <c r="V55" s="68" t="s">
        <v>348</v>
      </c>
      <c r="W55" s="69" t="s">
        <v>348</v>
      </c>
      <c r="X55" s="69" t="s">
        <v>348</v>
      </c>
      <c r="Y55" s="69" t="s">
        <v>348</v>
      </c>
      <c r="Z55" s="69" t="s">
        <v>348</v>
      </c>
      <c r="AA55" s="70"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74"/>
      <c r="C56" s="474"/>
      <c r="D56" s="475"/>
      <c r="E56" s="470"/>
      <c r="F56" s="469"/>
      <c r="G56" s="469"/>
      <c r="H56" s="469"/>
      <c r="I56" s="477"/>
      <c r="J56" s="77" t="s">
        <v>348</v>
      </c>
      <c r="K56" s="78" t="s">
        <v>348</v>
      </c>
      <c r="L56" s="78" t="s">
        <v>348</v>
      </c>
      <c r="M56" s="78" t="s">
        <v>348</v>
      </c>
      <c r="N56" s="78" t="s">
        <v>348</v>
      </c>
      <c r="O56" s="79" t="s">
        <v>348</v>
      </c>
      <c r="P56" s="77" t="s">
        <v>348</v>
      </c>
      <c r="Q56" s="78" t="s">
        <v>348</v>
      </c>
      <c r="R56" s="78" t="s">
        <v>348</v>
      </c>
      <c r="S56" s="78" t="s">
        <v>348</v>
      </c>
      <c r="T56" s="78" t="s">
        <v>348</v>
      </c>
      <c r="U56" s="79" t="s">
        <v>348</v>
      </c>
      <c r="V56" s="68" t="s">
        <v>348</v>
      </c>
      <c r="W56" s="69" t="s">
        <v>348</v>
      </c>
      <c r="X56" s="69" t="s">
        <v>348</v>
      </c>
      <c r="Y56" s="69" t="s">
        <v>348</v>
      </c>
      <c r="Z56" s="69" t="s">
        <v>348</v>
      </c>
      <c r="AA56" s="70"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74"/>
      <c r="C57" s="474"/>
      <c r="D57" s="475"/>
      <c r="E57" s="471"/>
      <c r="F57" s="472"/>
      <c r="G57" s="472"/>
      <c r="H57" s="472"/>
      <c r="I57" s="478"/>
      <c r="J57" s="80" t="s">
        <v>348</v>
      </c>
      <c r="K57" s="81" t="s">
        <v>348</v>
      </c>
      <c r="L57" s="81" t="s">
        <v>348</v>
      </c>
      <c r="M57" s="81" t="s">
        <v>348</v>
      </c>
      <c r="N57" s="81" t="s">
        <v>348</v>
      </c>
      <c r="O57" s="82" t="s">
        <v>348</v>
      </c>
      <c r="P57" s="80" t="s">
        <v>348</v>
      </c>
      <c r="Q57" s="81" t="s">
        <v>348</v>
      </c>
      <c r="R57" s="81" t="s">
        <v>348</v>
      </c>
      <c r="S57" s="81" t="s">
        <v>348</v>
      </c>
      <c r="T57" s="81" t="s">
        <v>348</v>
      </c>
      <c r="U57" s="82" t="s">
        <v>348</v>
      </c>
      <c r="V57" s="71" t="s">
        <v>348</v>
      </c>
      <c r="W57" s="72" t="s">
        <v>348</v>
      </c>
      <c r="X57" s="72" t="s">
        <v>348</v>
      </c>
      <c r="Y57" s="72" t="s">
        <v>348</v>
      </c>
      <c r="Z57" s="72" t="s">
        <v>348</v>
      </c>
      <c r="AA57" s="73"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66" t="s">
        <v>168</v>
      </c>
      <c r="K58" s="467"/>
      <c r="L58" s="467"/>
      <c r="M58" s="467"/>
      <c r="N58" s="467"/>
      <c r="O58" s="476"/>
      <c r="P58" s="466" t="s">
        <v>169</v>
      </c>
      <c r="Q58" s="467"/>
      <c r="R58" s="467"/>
      <c r="S58" s="467"/>
      <c r="T58" s="467"/>
      <c r="U58" s="476"/>
      <c r="V58" s="466" t="s">
        <v>170</v>
      </c>
      <c r="W58" s="467"/>
      <c r="X58" s="467"/>
      <c r="Y58" s="467"/>
      <c r="Z58" s="467"/>
      <c r="AA58" s="476"/>
      <c r="AB58" s="466" t="s">
        <v>171</v>
      </c>
      <c r="AC58" s="509"/>
      <c r="AD58" s="467"/>
      <c r="AE58" s="467"/>
      <c r="AF58" s="467"/>
      <c r="AG58" s="467"/>
      <c r="AH58" s="466" t="s">
        <v>172</v>
      </c>
      <c r="AI58" s="509"/>
      <c r="AJ58" s="467"/>
      <c r="AK58" s="467"/>
      <c r="AL58" s="467"/>
    </row>
    <row r="59" spans="2:38" ht="15" customHeight="1">
      <c r="J59" s="470"/>
      <c r="K59" s="469"/>
      <c r="L59" s="469"/>
      <c r="M59" s="469"/>
      <c r="N59" s="469"/>
      <c r="O59" s="477"/>
      <c r="P59" s="470"/>
      <c r="Q59" s="469"/>
      <c r="R59" s="469"/>
      <c r="S59" s="469"/>
      <c r="T59" s="469"/>
      <c r="U59" s="477"/>
      <c r="V59" s="470"/>
      <c r="W59" s="469"/>
      <c r="X59" s="469"/>
      <c r="Y59" s="469"/>
      <c r="Z59" s="469"/>
      <c r="AA59" s="477"/>
      <c r="AB59" s="470"/>
      <c r="AC59" s="469"/>
      <c r="AD59" s="469"/>
      <c r="AE59" s="469"/>
      <c r="AF59" s="469"/>
      <c r="AG59" s="469"/>
      <c r="AH59" s="470"/>
      <c r="AI59" s="510"/>
      <c r="AJ59" s="510"/>
      <c r="AK59" s="510"/>
      <c r="AL59" s="510"/>
    </row>
    <row r="60" spans="2:38" ht="15" customHeight="1">
      <c r="J60" s="470"/>
      <c r="K60" s="469"/>
      <c r="L60" s="469"/>
      <c r="M60" s="469"/>
      <c r="N60" s="469"/>
      <c r="O60" s="477"/>
      <c r="P60" s="470"/>
      <c r="Q60" s="469"/>
      <c r="R60" s="469"/>
      <c r="S60" s="469"/>
      <c r="T60" s="469"/>
      <c r="U60" s="477"/>
      <c r="V60" s="470"/>
      <c r="W60" s="469"/>
      <c r="X60" s="469"/>
      <c r="Y60" s="469"/>
      <c r="Z60" s="469"/>
      <c r="AA60" s="477"/>
      <c r="AB60" s="470"/>
      <c r="AC60" s="469"/>
      <c r="AD60" s="469"/>
      <c r="AE60" s="469"/>
      <c r="AF60" s="469"/>
      <c r="AG60" s="469"/>
      <c r="AH60" s="470"/>
      <c r="AI60" s="510"/>
      <c r="AJ60" s="510"/>
      <c r="AK60" s="510"/>
      <c r="AL60" s="510"/>
    </row>
    <row r="61" spans="2:38" ht="15" customHeight="1">
      <c r="J61" s="470"/>
      <c r="K61" s="469"/>
      <c r="L61" s="469"/>
      <c r="M61" s="469"/>
      <c r="N61" s="469"/>
      <c r="O61" s="477"/>
      <c r="P61" s="470"/>
      <c r="Q61" s="469"/>
      <c r="R61" s="469"/>
      <c r="S61" s="469"/>
      <c r="T61" s="469"/>
      <c r="U61" s="477"/>
      <c r="V61" s="470"/>
      <c r="W61" s="469"/>
      <c r="X61" s="469"/>
      <c r="Y61" s="469"/>
      <c r="Z61" s="469"/>
      <c r="AA61" s="477"/>
      <c r="AB61" s="470"/>
      <c r="AC61" s="469"/>
      <c r="AD61" s="469"/>
      <c r="AE61" s="469"/>
      <c r="AF61" s="469"/>
      <c r="AG61" s="469"/>
      <c r="AH61" s="470"/>
      <c r="AI61" s="510"/>
      <c r="AJ61" s="510"/>
      <c r="AK61" s="510"/>
      <c r="AL61" s="510"/>
    </row>
    <row r="62" spans="2:38" ht="15" customHeight="1">
      <c r="J62" s="470"/>
      <c r="K62" s="469"/>
      <c r="L62" s="469"/>
      <c r="M62" s="469"/>
      <c r="N62" s="469"/>
      <c r="O62" s="477"/>
      <c r="P62" s="470"/>
      <c r="Q62" s="469"/>
      <c r="R62" s="469"/>
      <c r="S62" s="469"/>
      <c r="T62" s="469"/>
      <c r="U62" s="477"/>
      <c r="V62" s="470"/>
      <c r="W62" s="469"/>
      <c r="X62" s="469"/>
      <c r="Y62" s="469"/>
      <c r="Z62" s="469"/>
      <c r="AA62" s="477"/>
      <c r="AB62" s="470"/>
      <c r="AC62" s="469"/>
      <c r="AD62" s="469"/>
      <c r="AE62" s="469"/>
      <c r="AF62" s="469"/>
      <c r="AG62" s="469"/>
      <c r="AH62" s="470"/>
      <c r="AI62" s="510"/>
      <c r="AJ62" s="510"/>
      <c r="AK62" s="510"/>
      <c r="AL62" s="510"/>
    </row>
    <row r="63" spans="2:38" ht="15.75" customHeight="1" thickBot="1">
      <c r="J63" s="471"/>
      <c r="K63" s="472"/>
      <c r="L63" s="472"/>
      <c r="M63" s="472"/>
      <c r="N63" s="472"/>
      <c r="O63" s="478"/>
      <c r="P63" s="471"/>
      <c r="Q63" s="472"/>
      <c r="R63" s="472"/>
      <c r="S63" s="472"/>
      <c r="T63" s="472"/>
      <c r="U63" s="478"/>
      <c r="V63" s="471"/>
      <c r="W63" s="472"/>
      <c r="X63" s="472"/>
      <c r="Y63" s="472"/>
      <c r="Z63" s="472"/>
      <c r="AA63" s="478"/>
      <c r="AB63" s="471"/>
      <c r="AC63" s="472"/>
      <c r="AD63" s="472"/>
      <c r="AE63" s="472"/>
      <c r="AF63" s="472"/>
      <c r="AG63" s="472"/>
      <c r="AH63" s="471"/>
      <c r="AI63" s="472"/>
      <c r="AJ63" s="472"/>
      <c r="AK63" s="472"/>
      <c r="AL63" s="472"/>
    </row>
  </sheetData>
  <mergeCells count="22">
    <mergeCell ref="AH58:AL63"/>
    <mergeCell ref="E48:I57"/>
    <mergeCell ref="J58:O63"/>
    <mergeCell ref="P58:U63"/>
    <mergeCell ref="V58:AA63"/>
    <mergeCell ref="AB58:AG63"/>
    <mergeCell ref="B4:I6"/>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A28" zoomScale="71" zoomScaleNormal="71" workbookViewId="0">
      <selection activeCell="T10" sqref="T10:T39"/>
    </sheetView>
  </sheetViews>
  <sheetFormatPr baseColWidth="10" defaultColWidth="11.42578125" defaultRowHeight="15"/>
  <cols>
    <col min="1" max="2" width="18.42578125" style="84" customWidth="1"/>
    <col min="3" max="3" width="15.5703125" customWidth="1"/>
    <col min="4" max="4" width="27.5703125" style="84" customWidth="1"/>
    <col min="5" max="5" width="18" style="223" customWidth="1"/>
    <col min="6" max="6" width="40.140625" customWidth="1"/>
    <col min="7" max="7" width="20.42578125" customWidth="1"/>
    <col min="8" max="8" width="10.42578125" style="224" customWidth="1"/>
    <col min="9" max="9" width="11.42578125" style="224" customWidth="1"/>
    <col min="10" max="10" width="10.140625" style="225" customWidth="1"/>
    <col min="11" max="11" width="11.42578125" style="224" customWidth="1"/>
    <col min="12" max="12" width="10.85546875" style="224" customWidth="1"/>
    <col min="13" max="13" width="18.28515625" style="22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32"/>
  </cols>
  <sheetData>
    <row r="1" spans="1:278" s="173" customFormat="1" ht="16.5" customHeight="1">
      <c r="A1" s="413"/>
      <c r="B1" s="414"/>
      <c r="C1" s="414"/>
      <c r="D1" s="551" t="s">
        <v>373</v>
      </c>
      <c r="E1" s="551"/>
      <c r="F1" s="551"/>
      <c r="G1" s="551"/>
      <c r="H1" s="551"/>
      <c r="I1" s="551"/>
      <c r="J1" s="551"/>
      <c r="K1" s="551"/>
      <c r="L1" s="551"/>
      <c r="M1" s="551"/>
      <c r="N1" s="551"/>
      <c r="O1" s="551"/>
      <c r="P1" s="551"/>
      <c r="Q1" s="552"/>
      <c r="R1" s="405" t="s">
        <v>67</v>
      </c>
      <c r="S1" s="405"/>
      <c r="T1" s="405"/>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5"/>
      <c r="B2" s="416"/>
      <c r="C2" s="416"/>
      <c r="D2" s="553"/>
      <c r="E2" s="553"/>
      <c r="F2" s="553"/>
      <c r="G2" s="553"/>
      <c r="H2" s="553"/>
      <c r="I2" s="553"/>
      <c r="J2" s="553"/>
      <c r="K2" s="553"/>
      <c r="L2" s="553"/>
      <c r="M2" s="553"/>
      <c r="N2" s="553"/>
      <c r="O2" s="553"/>
      <c r="P2" s="553"/>
      <c r="Q2" s="554"/>
      <c r="R2" s="405"/>
      <c r="S2" s="405"/>
      <c r="T2" s="405"/>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38"/>
      <c r="D3" s="553"/>
      <c r="E3" s="553"/>
      <c r="F3" s="553"/>
      <c r="G3" s="553"/>
      <c r="H3" s="553"/>
      <c r="I3" s="553"/>
      <c r="J3" s="553"/>
      <c r="K3" s="553"/>
      <c r="L3" s="553"/>
      <c r="M3" s="553"/>
      <c r="N3" s="553"/>
      <c r="O3" s="553"/>
      <c r="P3" s="553"/>
      <c r="Q3" s="554"/>
      <c r="R3" s="405"/>
      <c r="S3" s="405"/>
      <c r="T3" s="405"/>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6" t="s">
        <v>0</v>
      </c>
      <c r="B4" s="407"/>
      <c r="C4" s="408"/>
      <c r="D4" s="409" t="str">
        <f>'Mapa Final'!D4</f>
        <v>Compras Publicas</v>
      </c>
      <c r="E4" s="410"/>
      <c r="F4" s="410"/>
      <c r="G4" s="410"/>
      <c r="H4" s="410"/>
      <c r="I4" s="410"/>
      <c r="J4" s="410"/>
      <c r="K4" s="410"/>
      <c r="L4" s="410"/>
      <c r="M4" s="410"/>
      <c r="N4" s="411"/>
      <c r="O4" s="412"/>
      <c r="P4" s="412"/>
      <c r="Q4" s="412"/>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6" t="s">
        <v>1</v>
      </c>
      <c r="B5" s="407"/>
      <c r="C5" s="408"/>
      <c r="D5" s="417" t="str">
        <f>'Mapa Final'!D5</f>
        <v>Adquirir oportunamente los bienes y servicios requeridos por la Rama Judicial para garantizar una óptima gestión en cada vigencia, en el marco del sistema de gestión de la calidad, medio ambiente y seguridad y salud en el trabajo.</v>
      </c>
      <c r="E5" s="418"/>
      <c r="F5" s="418"/>
      <c r="G5" s="418"/>
      <c r="H5" s="418"/>
      <c r="I5" s="418"/>
      <c r="J5" s="418"/>
      <c r="K5" s="418"/>
      <c r="L5" s="418"/>
      <c r="M5" s="418"/>
      <c r="N5" s="419"/>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6" t="s">
        <v>2</v>
      </c>
      <c r="B6" s="407"/>
      <c r="C6" s="408"/>
      <c r="D6" s="417" t="str">
        <f>'Mapa Final'!D6</f>
        <v xml:space="preserve">Nivel Seccional </v>
      </c>
      <c r="E6" s="418"/>
      <c r="F6" s="418"/>
      <c r="G6" s="418"/>
      <c r="H6" s="418"/>
      <c r="I6" s="418"/>
      <c r="J6" s="418"/>
      <c r="K6" s="418"/>
      <c r="L6" s="418"/>
      <c r="M6" s="418"/>
      <c r="N6" s="419"/>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9" customFormat="1" ht="40.5" customHeight="1" thickTop="1" thickBot="1">
      <c r="A7" s="546" t="s">
        <v>355</v>
      </c>
      <c r="B7" s="547"/>
      <c r="C7" s="547"/>
      <c r="D7" s="547"/>
      <c r="E7" s="547"/>
      <c r="F7" s="548"/>
      <c r="G7" s="226"/>
      <c r="H7" s="549" t="s">
        <v>356</v>
      </c>
      <c r="I7" s="549"/>
      <c r="J7" s="549"/>
      <c r="K7" s="549" t="s">
        <v>357</v>
      </c>
      <c r="L7" s="549"/>
      <c r="M7" s="549"/>
      <c r="N7" s="550" t="s">
        <v>358</v>
      </c>
      <c r="O7" s="555" t="s">
        <v>359</v>
      </c>
      <c r="P7" s="557" t="s">
        <v>360</v>
      </c>
      <c r="Q7" s="558"/>
      <c r="R7" s="557" t="s">
        <v>361</v>
      </c>
      <c r="S7" s="558"/>
      <c r="T7" s="559" t="s">
        <v>362</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0.95" customHeight="1" thickTop="1" thickBot="1">
      <c r="A8" s="236" t="s">
        <v>202</v>
      </c>
      <c r="B8" s="236" t="s">
        <v>382</v>
      </c>
      <c r="C8" s="237" t="s">
        <v>8</v>
      </c>
      <c r="D8" s="227" t="s">
        <v>370</v>
      </c>
      <c r="E8" s="239" t="s">
        <v>10</v>
      </c>
      <c r="F8" s="239" t="s">
        <v>11</v>
      </c>
      <c r="G8" s="239" t="s">
        <v>12</v>
      </c>
      <c r="H8" s="229" t="s">
        <v>363</v>
      </c>
      <c r="I8" s="229" t="s">
        <v>38</v>
      </c>
      <c r="J8" s="229" t="s">
        <v>364</v>
      </c>
      <c r="K8" s="229" t="s">
        <v>363</v>
      </c>
      <c r="L8" s="229" t="s">
        <v>365</v>
      </c>
      <c r="M8" s="229" t="s">
        <v>364</v>
      </c>
      <c r="N8" s="550"/>
      <c r="O8" s="556"/>
      <c r="P8" s="230" t="s">
        <v>366</v>
      </c>
      <c r="Q8" s="230" t="s">
        <v>367</v>
      </c>
      <c r="R8" s="230" t="s">
        <v>368</v>
      </c>
      <c r="S8" s="230" t="s">
        <v>369</v>
      </c>
      <c r="T8" s="559"/>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c r="A9" s="563"/>
      <c r="B9" s="564"/>
      <c r="C9" s="564"/>
      <c r="D9" s="564"/>
      <c r="E9" s="564"/>
      <c r="F9" s="564"/>
      <c r="G9" s="564"/>
      <c r="H9" s="564"/>
      <c r="I9" s="564"/>
      <c r="J9" s="564"/>
      <c r="K9" s="564"/>
      <c r="L9" s="564"/>
      <c r="M9" s="564"/>
      <c r="N9" s="564"/>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c r="A10" s="526">
        <f>'Mapa Final'!A10</f>
        <v>1</v>
      </c>
      <c r="B10" s="535" t="str">
        <f>'Mapa Final'!B10</f>
        <v>Inaplicabilidad de la legislación vigente en materia de contratación estatal.</v>
      </c>
      <c r="C10" s="537" t="str">
        <f>'Mapa Final'!C10</f>
        <v>Afectación en la Prestación del Servicio de Justicia</v>
      </c>
      <c r="D10" s="53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0" t="str">
        <f>'Mapa Final'!E10</f>
        <v xml:space="preserve">Desarrollo de las funciones por Servidor Judicial sin la idoneidad requerida para interpretar y aplicar la normatividad vigente en materia de contratación estatal.         </v>
      </c>
      <c r="F10" s="54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40" t="str">
        <f>'Mapa Final'!G10</f>
        <v>Ejecución y Administración de Procesos</v>
      </c>
      <c r="H10" s="514" t="str">
        <f>'Mapa Final'!I10</f>
        <v>Media</v>
      </c>
      <c r="I10" s="517" t="str">
        <f>'Mapa Final'!L10</f>
        <v>Mayor</v>
      </c>
      <c r="J10" s="520" t="str">
        <f>'Mapa Final'!N10</f>
        <v xml:space="preserve">Alto </v>
      </c>
      <c r="K10" s="523" t="str">
        <f>'Mapa Final'!AA10</f>
        <v>Baja</v>
      </c>
      <c r="L10" s="523" t="str">
        <f>'Mapa Final'!AE10</f>
        <v>Mayor</v>
      </c>
      <c r="M10" s="511" t="str">
        <f>'Mapa Final'!AG10</f>
        <v xml:space="preserve">Alto </v>
      </c>
      <c r="N10" s="523" t="str">
        <f>'Mapa Final'!AH10</f>
        <v>Reducir(mitigar)</v>
      </c>
      <c r="O10" s="560" t="s">
        <v>538</v>
      </c>
      <c r="P10" s="543"/>
      <c r="Q10" s="532" t="s">
        <v>528</v>
      </c>
      <c r="R10" s="529">
        <v>44927</v>
      </c>
      <c r="S10" s="529">
        <v>45016</v>
      </c>
      <c r="T10" s="560" t="s">
        <v>545</v>
      </c>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c r="A11" s="527"/>
      <c r="B11" s="367"/>
      <c r="C11" s="538"/>
      <c r="D11" s="538"/>
      <c r="E11" s="541"/>
      <c r="F11" s="541"/>
      <c r="G11" s="541"/>
      <c r="H11" s="515"/>
      <c r="I11" s="518"/>
      <c r="J11" s="521"/>
      <c r="K11" s="524"/>
      <c r="L11" s="524"/>
      <c r="M11" s="512"/>
      <c r="N11" s="524"/>
      <c r="O11" s="561"/>
      <c r="P11" s="544"/>
      <c r="Q11" s="533"/>
      <c r="R11" s="530"/>
      <c r="S11" s="530"/>
      <c r="T11" s="561"/>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c r="A12" s="527"/>
      <c r="B12" s="367"/>
      <c r="C12" s="538"/>
      <c r="D12" s="538"/>
      <c r="E12" s="541"/>
      <c r="F12" s="541"/>
      <c r="G12" s="541"/>
      <c r="H12" s="515"/>
      <c r="I12" s="518"/>
      <c r="J12" s="521"/>
      <c r="K12" s="524"/>
      <c r="L12" s="524"/>
      <c r="M12" s="512"/>
      <c r="N12" s="524"/>
      <c r="O12" s="561"/>
      <c r="P12" s="544"/>
      <c r="Q12" s="533"/>
      <c r="R12" s="530"/>
      <c r="S12" s="530"/>
      <c r="T12" s="561"/>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c r="A13" s="527"/>
      <c r="B13" s="367"/>
      <c r="C13" s="538"/>
      <c r="D13" s="538"/>
      <c r="E13" s="541"/>
      <c r="F13" s="541"/>
      <c r="G13" s="541"/>
      <c r="H13" s="515"/>
      <c r="I13" s="518"/>
      <c r="J13" s="521"/>
      <c r="K13" s="524"/>
      <c r="L13" s="524"/>
      <c r="M13" s="512"/>
      <c r="N13" s="524"/>
      <c r="O13" s="561"/>
      <c r="P13" s="544"/>
      <c r="Q13" s="533"/>
      <c r="R13" s="530"/>
      <c r="S13" s="530"/>
      <c r="T13" s="561"/>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38.5" customHeight="1" thickBot="1">
      <c r="A14" s="528"/>
      <c r="B14" s="536"/>
      <c r="C14" s="539"/>
      <c r="D14" s="539"/>
      <c r="E14" s="542"/>
      <c r="F14" s="542"/>
      <c r="G14" s="542"/>
      <c r="H14" s="516"/>
      <c r="I14" s="519"/>
      <c r="J14" s="522"/>
      <c r="K14" s="525"/>
      <c r="L14" s="525"/>
      <c r="M14" s="513"/>
      <c r="N14" s="525"/>
      <c r="O14" s="562"/>
      <c r="P14" s="545"/>
      <c r="Q14" s="534"/>
      <c r="R14" s="531"/>
      <c r="S14" s="531"/>
      <c r="T14" s="562"/>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c r="A15" s="526">
        <f>'Mapa Final'!A13</f>
        <v>2</v>
      </c>
      <c r="B15" s="535" t="str">
        <f>'Mapa Final'!B13</f>
        <v xml:space="preserve">Fallas tecnológicas que impidan tramitar los procesos de contratación. </v>
      </c>
      <c r="C15" s="537" t="str">
        <f>'Mapa Final'!C13</f>
        <v>Afectación en la Prestación del Servicio de Justicia</v>
      </c>
      <c r="D15" s="537" t="str">
        <f>'Mapa Final'!D13</f>
        <v>1. Falla en la Plataforma Transaccional SECOP II.                                             2.  Falla en la Plataforma de la T.V.E.</v>
      </c>
      <c r="E15" s="540" t="str">
        <f>'Mapa Final'!E13</f>
        <v>Ataques cibernéticos y/o caida de red que impidan la oportuna  publicación de los procesos de contratación en las plataformas transaccioanales destinadas para tal fin</v>
      </c>
      <c r="F15" s="54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40" t="str">
        <f>'Mapa Final'!G13</f>
        <v>Fallas Tecnológicas</v>
      </c>
      <c r="H15" s="514" t="str">
        <f>'Mapa Final'!I13</f>
        <v>Media</v>
      </c>
      <c r="I15" s="517" t="str">
        <f>'Mapa Final'!L13</f>
        <v>Mayor</v>
      </c>
      <c r="J15" s="520" t="str">
        <f>'Mapa Final'!N13</f>
        <v xml:space="preserve">Alto </v>
      </c>
      <c r="K15" s="523" t="str">
        <f>'Mapa Final'!AA13</f>
        <v>Baja</v>
      </c>
      <c r="L15" s="523" t="str">
        <f>'Mapa Final'!AE13</f>
        <v>Mayor</v>
      </c>
      <c r="M15" s="511" t="str">
        <f>'Mapa Final'!AG13</f>
        <v xml:space="preserve">Alto </v>
      </c>
      <c r="N15" s="523" t="str">
        <f>'Mapa Final'!AH13</f>
        <v>Reducir(mitigar)</v>
      </c>
      <c r="O15" s="560" t="s">
        <v>542</v>
      </c>
      <c r="P15" s="543"/>
      <c r="Q15" s="532" t="s">
        <v>528</v>
      </c>
      <c r="R15" s="529">
        <v>44927</v>
      </c>
      <c r="S15" s="529">
        <v>45016</v>
      </c>
      <c r="T15" s="560" t="s">
        <v>539</v>
      </c>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c r="A16" s="527"/>
      <c r="B16" s="367"/>
      <c r="C16" s="538"/>
      <c r="D16" s="538"/>
      <c r="E16" s="541"/>
      <c r="F16" s="541"/>
      <c r="G16" s="541"/>
      <c r="H16" s="515"/>
      <c r="I16" s="518"/>
      <c r="J16" s="521"/>
      <c r="K16" s="524"/>
      <c r="L16" s="524"/>
      <c r="M16" s="512"/>
      <c r="N16" s="524"/>
      <c r="O16" s="561"/>
      <c r="P16" s="544"/>
      <c r="Q16" s="533"/>
      <c r="R16" s="530"/>
      <c r="S16" s="530"/>
      <c r="T16" s="561"/>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c r="A17" s="527"/>
      <c r="B17" s="367"/>
      <c r="C17" s="538"/>
      <c r="D17" s="538"/>
      <c r="E17" s="541"/>
      <c r="F17" s="541"/>
      <c r="G17" s="541"/>
      <c r="H17" s="515"/>
      <c r="I17" s="518"/>
      <c r="J17" s="521"/>
      <c r="K17" s="524"/>
      <c r="L17" s="524"/>
      <c r="M17" s="512"/>
      <c r="N17" s="524"/>
      <c r="O17" s="561"/>
      <c r="P17" s="544"/>
      <c r="Q17" s="533"/>
      <c r="R17" s="530"/>
      <c r="S17" s="530"/>
      <c r="T17" s="561"/>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c r="A18" s="527"/>
      <c r="B18" s="367"/>
      <c r="C18" s="538"/>
      <c r="D18" s="538"/>
      <c r="E18" s="541"/>
      <c r="F18" s="541"/>
      <c r="G18" s="541"/>
      <c r="H18" s="515"/>
      <c r="I18" s="518"/>
      <c r="J18" s="521"/>
      <c r="K18" s="524"/>
      <c r="L18" s="524"/>
      <c r="M18" s="512"/>
      <c r="N18" s="524"/>
      <c r="O18" s="561"/>
      <c r="P18" s="544"/>
      <c r="Q18" s="533"/>
      <c r="R18" s="530"/>
      <c r="S18" s="530"/>
      <c r="T18" s="561"/>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c r="A19" s="528"/>
      <c r="B19" s="536"/>
      <c r="C19" s="539"/>
      <c r="D19" s="539"/>
      <c r="E19" s="542"/>
      <c r="F19" s="542"/>
      <c r="G19" s="542"/>
      <c r="H19" s="516"/>
      <c r="I19" s="519"/>
      <c r="J19" s="522"/>
      <c r="K19" s="525"/>
      <c r="L19" s="525"/>
      <c r="M19" s="513"/>
      <c r="N19" s="525"/>
      <c r="O19" s="562"/>
      <c r="P19" s="545"/>
      <c r="Q19" s="534"/>
      <c r="R19" s="531"/>
      <c r="S19" s="531"/>
      <c r="T19" s="562"/>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c r="A20" s="526">
        <f>'Mapa Final'!A15</f>
        <v>3</v>
      </c>
      <c r="B20" s="535" t="str">
        <f>'Mapa Final'!B15</f>
        <v>Adquirir bienes, obras y servicios que incumplan con las especificaciones técnicas requeridas por la Entidad</v>
      </c>
      <c r="C20" s="537" t="str">
        <f>'Mapa Final'!C15</f>
        <v>Afectación Económica</v>
      </c>
      <c r="D20" s="537" t="str">
        <f>'Mapa Final'!D15</f>
        <v xml:space="preserve">1. Falta de claridad en la descripción detallada del bien, obra  o servicio a contratar.                                        2. Impresición en estudios de mercado, conveniencia y oportunidad.                                                3. Calificación errónea de propuestas  por parte del Comité Evaluador. </v>
      </c>
      <c r="E20" s="540" t="str">
        <f>'Mapa Final'!E15</f>
        <v xml:space="preserve">Errada especificación o calificación de la descripción técnica del bien, obra o servicio a contratar </v>
      </c>
      <c r="F20" s="540" t="str">
        <f>'Mapa Final'!F15</f>
        <v xml:space="preserve">Posibilidad de afectación económica de la entidad, por la errada especificación o calificación de la descripción técnica del bien, obra o servicio a contratar.  </v>
      </c>
      <c r="G20" s="540" t="str">
        <f>'Mapa Final'!G15</f>
        <v>Ejecución y Administración de Procesos</v>
      </c>
      <c r="H20" s="514" t="str">
        <f>'Mapa Final'!I15</f>
        <v>Media</v>
      </c>
      <c r="I20" s="517" t="str">
        <f>'Mapa Final'!L15</f>
        <v>Mayor</v>
      </c>
      <c r="J20" s="520" t="str">
        <f>'Mapa Final'!N15</f>
        <v xml:space="preserve">Alto </v>
      </c>
      <c r="K20" s="523" t="str">
        <f>'Mapa Final'!AA15</f>
        <v>Baja</v>
      </c>
      <c r="L20" s="523" t="str">
        <f>'Mapa Final'!AE15</f>
        <v>Mayor</v>
      </c>
      <c r="M20" s="511" t="str">
        <f>'Mapa Final'!AG15</f>
        <v xml:space="preserve">Alto </v>
      </c>
      <c r="N20" s="523" t="str">
        <f>'Mapa Final'!AH15</f>
        <v>Reducir(mitigar)</v>
      </c>
      <c r="O20" s="560" t="s">
        <v>540</v>
      </c>
      <c r="P20" s="543"/>
      <c r="Q20" s="532" t="s">
        <v>528</v>
      </c>
      <c r="R20" s="529">
        <v>44927</v>
      </c>
      <c r="S20" s="529">
        <v>45016</v>
      </c>
      <c r="T20" s="560" t="s">
        <v>541</v>
      </c>
      <c r="U20" s="235"/>
      <c r="V20" s="235"/>
    </row>
    <row r="21" spans="1:176">
      <c r="A21" s="527"/>
      <c r="B21" s="367"/>
      <c r="C21" s="538"/>
      <c r="D21" s="538"/>
      <c r="E21" s="541"/>
      <c r="F21" s="541"/>
      <c r="G21" s="541"/>
      <c r="H21" s="515"/>
      <c r="I21" s="518"/>
      <c r="J21" s="521"/>
      <c r="K21" s="524"/>
      <c r="L21" s="524"/>
      <c r="M21" s="512"/>
      <c r="N21" s="524"/>
      <c r="O21" s="561"/>
      <c r="P21" s="544"/>
      <c r="Q21" s="533"/>
      <c r="R21" s="530"/>
      <c r="S21" s="530"/>
      <c r="T21" s="561"/>
      <c r="U21" s="235"/>
      <c r="V21" s="235"/>
    </row>
    <row r="22" spans="1:176">
      <c r="A22" s="527"/>
      <c r="B22" s="367"/>
      <c r="C22" s="538"/>
      <c r="D22" s="538"/>
      <c r="E22" s="541"/>
      <c r="F22" s="541"/>
      <c r="G22" s="541"/>
      <c r="H22" s="515"/>
      <c r="I22" s="518"/>
      <c r="J22" s="521"/>
      <c r="K22" s="524"/>
      <c r="L22" s="524"/>
      <c r="M22" s="512"/>
      <c r="N22" s="524"/>
      <c r="O22" s="561"/>
      <c r="P22" s="544"/>
      <c r="Q22" s="533"/>
      <c r="R22" s="530"/>
      <c r="S22" s="530"/>
      <c r="T22" s="561"/>
      <c r="U22" s="235"/>
      <c r="V22" s="235"/>
    </row>
    <row r="23" spans="1:176">
      <c r="A23" s="527"/>
      <c r="B23" s="367"/>
      <c r="C23" s="538"/>
      <c r="D23" s="538"/>
      <c r="E23" s="541"/>
      <c r="F23" s="541"/>
      <c r="G23" s="541"/>
      <c r="H23" s="515"/>
      <c r="I23" s="518"/>
      <c r="J23" s="521"/>
      <c r="K23" s="524"/>
      <c r="L23" s="524"/>
      <c r="M23" s="512"/>
      <c r="N23" s="524"/>
      <c r="O23" s="561"/>
      <c r="P23" s="544"/>
      <c r="Q23" s="533"/>
      <c r="R23" s="530"/>
      <c r="S23" s="530"/>
      <c r="T23" s="561"/>
      <c r="U23" s="235"/>
      <c r="V23" s="235"/>
    </row>
    <row r="24" spans="1:176" ht="307.5" customHeight="1" thickBot="1">
      <c r="A24" s="528"/>
      <c r="B24" s="536"/>
      <c r="C24" s="539"/>
      <c r="D24" s="539"/>
      <c r="E24" s="542"/>
      <c r="F24" s="542"/>
      <c r="G24" s="542"/>
      <c r="H24" s="516"/>
      <c r="I24" s="519"/>
      <c r="J24" s="522"/>
      <c r="K24" s="525"/>
      <c r="L24" s="525"/>
      <c r="M24" s="513"/>
      <c r="N24" s="525"/>
      <c r="O24" s="562"/>
      <c r="P24" s="545"/>
      <c r="Q24" s="534"/>
      <c r="R24" s="531"/>
      <c r="S24" s="531"/>
      <c r="T24" s="562"/>
      <c r="U24" s="235"/>
      <c r="V24" s="235"/>
    </row>
    <row r="25" spans="1:176">
      <c r="A25" s="526">
        <f>'Mapa Final'!A17</f>
        <v>4</v>
      </c>
      <c r="B25" s="535" t="str">
        <f>'Mapa Final'!B17</f>
        <v>Corrupción</v>
      </c>
      <c r="C25" s="537" t="str">
        <f>'Mapa Final'!C17</f>
        <v>Reputacional(Corrupción)</v>
      </c>
      <c r="D25" s="53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40" t="str">
        <f>'Mapa Final'!E17</f>
        <v>servidores judiciales con carencia de principios y valores bien fundamentados  que permitan realizar actuaciones contrarias a la ley  en beneficio propio</v>
      </c>
      <c r="F25" s="540" t="str">
        <f>'Mapa Final'!F17</f>
        <v>Posibilidad de la afectación reputacional de la Entidad pór actuaciones de servidores judiciales con carencia de principios y valores bien fundamentados  que les permitan realizar actuaciones contrarias a la ley en beneficio propio</v>
      </c>
      <c r="G25" s="540" t="str">
        <f>'Mapa Final'!G17</f>
        <v>Fraude Interno</v>
      </c>
      <c r="H25" s="514" t="str">
        <f>'Mapa Final'!I17</f>
        <v>Media</v>
      </c>
      <c r="I25" s="517" t="str">
        <f>'Mapa Final'!L17</f>
        <v>Mayor</v>
      </c>
      <c r="J25" s="520" t="str">
        <f>'Mapa Final'!N17</f>
        <v xml:space="preserve">Alto </v>
      </c>
      <c r="K25" s="523" t="str">
        <f>'Mapa Final'!AA17</f>
        <v>Baja</v>
      </c>
      <c r="L25" s="523" t="str">
        <f>'Mapa Final'!AE17</f>
        <v>Mayor</v>
      </c>
      <c r="M25" s="511" t="str">
        <f>'Mapa Final'!AG17</f>
        <v xml:space="preserve">Alto </v>
      </c>
      <c r="N25" s="523" t="str">
        <f>'Mapa Final'!AH17</f>
        <v>Evitar</v>
      </c>
      <c r="O25" s="532" t="s">
        <v>529</v>
      </c>
      <c r="P25" s="543"/>
      <c r="Q25" s="532" t="s">
        <v>528</v>
      </c>
      <c r="R25" s="529">
        <v>44927</v>
      </c>
      <c r="S25" s="529">
        <v>45016</v>
      </c>
      <c r="T25" s="532" t="s">
        <v>526</v>
      </c>
    </row>
    <row r="26" spans="1:176">
      <c r="A26" s="527"/>
      <c r="B26" s="367"/>
      <c r="C26" s="538"/>
      <c r="D26" s="538"/>
      <c r="E26" s="541"/>
      <c r="F26" s="541"/>
      <c r="G26" s="541"/>
      <c r="H26" s="515"/>
      <c r="I26" s="518"/>
      <c r="J26" s="521"/>
      <c r="K26" s="524"/>
      <c r="L26" s="524"/>
      <c r="M26" s="512"/>
      <c r="N26" s="524"/>
      <c r="O26" s="533"/>
      <c r="P26" s="544"/>
      <c r="Q26" s="533"/>
      <c r="R26" s="530"/>
      <c r="S26" s="530"/>
      <c r="T26" s="533"/>
    </row>
    <row r="27" spans="1:176">
      <c r="A27" s="527"/>
      <c r="B27" s="367"/>
      <c r="C27" s="538"/>
      <c r="D27" s="538"/>
      <c r="E27" s="541"/>
      <c r="F27" s="541"/>
      <c r="G27" s="541"/>
      <c r="H27" s="515"/>
      <c r="I27" s="518"/>
      <c r="J27" s="521"/>
      <c r="K27" s="524"/>
      <c r="L27" s="524"/>
      <c r="M27" s="512"/>
      <c r="N27" s="524"/>
      <c r="O27" s="533"/>
      <c r="P27" s="544"/>
      <c r="Q27" s="533"/>
      <c r="R27" s="530"/>
      <c r="S27" s="530"/>
      <c r="T27" s="533"/>
    </row>
    <row r="28" spans="1:176">
      <c r="A28" s="527"/>
      <c r="B28" s="367"/>
      <c r="C28" s="538"/>
      <c r="D28" s="538"/>
      <c r="E28" s="541"/>
      <c r="F28" s="541"/>
      <c r="G28" s="541"/>
      <c r="H28" s="515"/>
      <c r="I28" s="518"/>
      <c r="J28" s="521"/>
      <c r="K28" s="524"/>
      <c r="L28" s="524"/>
      <c r="M28" s="512"/>
      <c r="N28" s="524"/>
      <c r="O28" s="533"/>
      <c r="P28" s="544"/>
      <c r="Q28" s="533"/>
      <c r="R28" s="530"/>
      <c r="S28" s="530"/>
      <c r="T28" s="533"/>
    </row>
    <row r="29" spans="1:176" ht="277.5" customHeight="1" thickBot="1">
      <c r="A29" s="528"/>
      <c r="B29" s="536"/>
      <c r="C29" s="539"/>
      <c r="D29" s="539"/>
      <c r="E29" s="542"/>
      <c r="F29" s="542"/>
      <c r="G29" s="542"/>
      <c r="H29" s="516"/>
      <c r="I29" s="519"/>
      <c r="J29" s="522"/>
      <c r="K29" s="525"/>
      <c r="L29" s="525"/>
      <c r="M29" s="513"/>
      <c r="N29" s="525"/>
      <c r="O29" s="534"/>
      <c r="P29" s="545"/>
      <c r="Q29" s="534"/>
      <c r="R29" s="531"/>
      <c r="S29" s="531"/>
      <c r="T29" s="534"/>
    </row>
    <row r="30" spans="1:176">
      <c r="A30" s="526">
        <f>'Mapa Final'!A21</f>
        <v>5</v>
      </c>
      <c r="B30" s="535" t="str">
        <f>'Mapa Final'!B21</f>
        <v xml:space="preserve"> Carencia de la  prestación del Servicio Público de Administrar  Justicia o prestarlo de manera tardía por causas ajenas a la voluntad de los servidores judiciales</v>
      </c>
      <c r="C30" s="537" t="str">
        <f>'Mapa Final'!C21</f>
        <v>Afectación en la Prestación del Servicio de Justicia</v>
      </c>
      <c r="D30" s="537" t="str">
        <f>'Mapa Final'!D21</f>
        <v>1. Paros Judiciales que afecten la prestación del servicio.  
2. Huelgas, protestas ciudadana o Disturbios y hechos violentos, que alteren el orden publico 
3.Pandemia
4.Emergencias Ambientales</v>
      </c>
      <c r="E30" s="540" t="str">
        <f>'Mapa Final'!E21</f>
        <v>Suceso de fuerza mayor que imposibilitan la gestión judicial (contratación de bienes, obras y servicios)</v>
      </c>
      <c r="F30" s="540" t="str">
        <f>'Mapa Final'!F21</f>
        <v xml:space="preserve">Posibilidad de  afectación en la Prestación del Servicio de Justicia debido a un suceso de fuerza mayor que imposibilita la gestión judicial (contratación de bienes, obras y servicios) </v>
      </c>
      <c r="G30" s="540" t="str">
        <f>'Mapa Final'!G21</f>
        <v>Usuarios, productos y prácticas organizacionales</v>
      </c>
      <c r="H30" s="514" t="str">
        <f>'Mapa Final'!I21</f>
        <v>Media</v>
      </c>
      <c r="I30" s="517" t="str">
        <f>'Mapa Final'!L21</f>
        <v>Mayor</v>
      </c>
      <c r="J30" s="520" t="str">
        <f>'Mapa Final'!N21</f>
        <v xml:space="preserve">Alto </v>
      </c>
      <c r="K30" s="523" t="str">
        <f>'Mapa Final'!AA21</f>
        <v>Baja</v>
      </c>
      <c r="L30" s="523" t="str">
        <f>'Mapa Final'!AE21</f>
        <v>Mayor</v>
      </c>
      <c r="M30" s="511" t="str">
        <f>'Mapa Final'!AG21</f>
        <v xml:space="preserve">Alto </v>
      </c>
      <c r="N30" s="523" t="str">
        <f>'Mapa Final'!AH21</f>
        <v>Reducir(mitigar)</v>
      </c>
      <c r="O30" s="532" t="s">
        <v>531</v>
      </c>
      <c r="P30" s="543"/>
      <c r="Q30" s="532" t="s">
        <v>528</v>
      </c>
      <c r="R30" s="529">
        <v>44927</v>
      </c>
      <c r="S30" s="529">
        <v>45016</v>
      </c>
      <c r="T30" s="532" t="s">
        <v>532</v>
      </c>
    </row>
    <row r="31" spans="1:176">
      <c r="A31" s="527"/>
      <c r="B31" s="367"/>
      <c r="C31" s="538"/>
      <c r="D31" s="538"/>
      <c r="E31" s="541"/>
      <c r="F31" s="541"/>
      <c r="G31" s="541"/>
      <c r="H31" s="515"/>
      <c r="I31" s="518"/>
      <c r="J31" s="521"/>
      <c r="K31" s="524"/>
      <c r="L31" s="524"/>
      <c r="M31" s="512"/>
      <c r="N31" s="524"/>
      <c r="O31" s="533"/>
      <c r="P31" s="544"/>
      <c r="Q31" s="533"/>
      <c r="R31" s="530"/>
      <c r="S31" s="530"/>
      <c r="T31" s="533"/>
    </row>
    <row r="32" spans="1:176">
      <c r="A32" s="527"/>
      <c r="B32" s="367"/>
      <c r="C32" s="538"/>
      <c r="D32" s="538"/>
      <c r="E32" s="541"/>
      <c r="F32" s="541"/>
      <c r="G32" s="541"/>
      <c r="H32" s="515"/>
      <c r="I32" s="518"/>
      <c r="J32" s="521"/>
      <c r="K32" s="524"/>
      <c r="L32" s="524"/>
      <c r="M32" s="512"/>
      <c r="N32" s="524"/>
      <c r="O32" s="533"/>
      <c r="P32" s="544"/>
      <c r="Q32" s="533"/>
      <c r="R32" s="530"/>
      <c r="S32" s="530"/>
      <c r="T32" s="533"/>
    </row>
    <row r="33" spans="1:20">
      <c r="A33" s="527"/>
      <c r="B33" s="367"/>
      <c r="C33" s="538"/>
      <c r="D33" s="538"/>
      <c r="E33" s="541"/>
      <c r="F33" s="541"/>
      <c r="G33" s="541"/>
      <c r="H33" s="515"/>
      <c r="I33" s="518"/>
      <c r="J33" s="521"/>
      <c r="K33" s="524"/>
      <c r="L33" s="524"/>
      <c r="M33" s="512"/>
      <c r="N33" s="524"/>
      <c r="O33" s="533"/>
      <c r="P33" s="544"/>
      <c r="Q33" s="533"/>
      <c r="R33" s="530"/>
      <c r="S33" s="530"/>
      <c r="T33" s="533"/>
    </row>
    <row r="34" spans="1:20" ht="102.75" customHeight="1" thickBot="1">
      <c r="A34" s="528"/>
      <c r="B34" s="536"/>
      <c r="C34" s="539"/>
      <c r="D34" s="539"/>
      <c r="E34" s="542"/>
      <c r="F34" s="542"/>
      <c r="G34" s="542"/>
      <c r="H34" s="516"/>
      <c r="I34" s="519"/>
      <c r="J34" s="522"/>
      <c r="K34" s="525"/>
      <c r="L34" s="525"/>
      <c r="M34" s="513"/>
      <c r="N34" s="525"/>
      <c r="O34" s="534"/>
      <c r="P34" s="545"/>
      <c r="Q34" s="534"/>
      <c r="R34" s="531"/>
      <c r="S34" s="531"/>
      <c r="T34" s="534"/>
    </row>
    <row r="35" spans="1:20">
      <c r="A35" s="526">
        <f>'Mapa Final'!A26</f>
        <v>6</v>
      </c>
      <c r="B35" s="535" t="str">
        <f>'Mapa Final'!B26</f>
        <v>Inaplicabilidad de la normavidad ambiental vigente en los procesos de contratación de bienes, obras y servicios</v>
      </c>
      <c r="C35" s="537" t="str">
        <f>'Mapa Final'!C26</f>
        <v xml:space="preserve"> Afectación Ambiental</v>
      </c>
      <c r="D35" s="53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0" t="str">
        <f>'Mapa Final'!E26</f>
        <v>Desconocimiento de los lineamientos ambientales y normatividad  ambiental vigente para la contratación de bienes, obras y servicios.</v>
      </c>
      <c r="F35" s="540" t="str">
        <f>'Mapa Final'!F26</f>
        <v>Posibilidad de afectación ambiental debido al desconocimiento de los lineamientos ambientales y normatividad  ambiental vigente para la contratación de bienes, obras y servicios.</v>
      </c>
      <c r="G35" s="540" t="str">
        <f>'Mapa Final'!G26</f>
        <v>Eventos Ambientales Internos</v>
      </c>
      <c r="H35" s="514" t="str">
        <f>'Mapa Final'!I26</f>
        <v>Media</v>
      </c>
      <c r="I35" s="517" t="str">
        <f>'Mapa Final'!L26</f>
        <v>Moderado</v>
      </c>
      <c r="J35" s="520" t="str">
        <f>'Mapa Final'!N26</f>
        <v>Moderado</v>
      </c>
      <c r="K35" s="523" t="str">
        <f>'Mapa Final'!AA26</f>
        <v>Baja</v>
      </c>
      <c r="L35" s="523" t="str">
        <f>'Mapa Final'!AE26</f>
        <v>Moderado</v>
      </c>
      <c r="M35" s="511" t="str">
        <f>'Mapa Final'!AG26</f>
        <v>Moderado</v>
      </c>
      <c r="N35" s="523" t="str">
        <f>'Mapa Final'!AH26</f>
        <v>Aceptar</v>
      </c>
      <c r="O35" s="532" t="s">
        <v>530</v>
      </c>
      <c r="P35" s="543"/>
      <c r="Q35" s="532" t="s">
        <v>528</v>
      </c>
      <c r="R35" s="529">
        <v>44927</v>
      </c>
      <c r="S35" s="529">
        <v>45016</v>
      </c>
      <c r="T35" s="532" t="s">
        <v>527</v>
      </c>
    </row>
    <row r="36" spans="1:20">
      <c r="A36" s="527"/>
      <c r="B36" s="367"/>
      <c r="C36" s="538"/>
      <c r="D36" s="538"/>
      <c r="E36" s="541"/>
      <c r="F36" s="541"/>
      <c r="G36" s="541"/>
      <c r="H36" s="515"/>
      <c r="I36" s="518"/>
      <c r="J36" s="521"/>
      <c r="K36" s="524"/>
      <c r="L36" s="524"/>
      <c r="M36" s="512"/>
      <c r="N36" s="524"/>
      <c r="O36" s="533"/>
      <c r="P36" s="544"/>
      <c r="Q36" s="533"/>
      <c r="R36" s="530"/>
      <c r="S36" s="530"/>
      <c r="T36" s="533"/>
    </row>
    <row r="37" spans="1:20">
      <c r="A37" s="527"/>
      <c r="B37" s="367"/>
      <c r="C37" s="538"/>
      <c r="D37" s="538"/>
      <c r="E37" s="541"/>
      <c r="F37" s="541"/>
      <c r="G37" s="541"/>
      <c r="H37" s="515"/>
      <c r="I37" s="518"/>
      <c r="J37" s="521"/>
      <c r="K37" s="524"/>
      <c r="L37" s="524"/>
      <c r="M37" s="512"/>
      <c r="N37" s="524"/>
      <c r="O37" s="533"/>
      <c r="P37" s="544"/>
      <c r="Q37" s="533"/>
      <c r="R37" s="530"/>
      <c r="S37" s="530"/>
      <c r="T37" s="533"/>
    </row>
    <row r="38" spans="1:20">
      <c r="A38" s="527"/>
      <c r="B38" s="367"/>
      <c r="C38" s="538"/>
      <c r="D38" s="538"/>
      <c r="E38" s="541"/>
      <c r="F38" s="541"/>
      <c r="G38" s="541"/>
      <c r="H38" s="515"/>
      <c r="I38" s="518"/>
      <c r="J38" s="521"/>
      <c r="K38" s="524"/>
      <c r="L38" s="524"/>
      <c r="M38" s="512"/>
      <c r="N38" s="524"/>
      <c r="O38" s="533"/>
      <c r="P38" s="544"/>
      <c r="Q38" s="533"/>
      <c r="R38" s="530"/>
      <c r="S38" s="530"/>
      <c r="T38" s="533"/>
    </row>
    <row r="39" spans="1:20" ht="278.25" customHeight="1" thickBot="1">
      <c r="A39" s="528"/>
      <c r="B39" s="536"/>
      <c r="C39" s="539"/>
      <c r="D39" s="539"/>
      <c r="E39" s="542"/>
      <c r="F39" s="542"/>
      <c r="G39" s="542"/>
      <c r="H39" s="516"/>
      <c r="I39" s="519"/>
      <c r="J39" s="522"/>
      <c r="K39" s="525"/>
      <c r="L39" s="525"/>
      <c r="M39" s="513"/>
      <c r="N39" s="525"/>
      <c r="O39" s="534"/>
      <c r="P39" s="545"/>
      <c r="Q39" s="534"/>
      <c r="R39" s="531"/>
      <c r="S39" s="531"/>
      <c r="T39" s="534"/>
    </row>
  </sheetData>
  <mergeCells count="139">
    <mergeCell ref="A9:N9"/>
    <mergeCell ref="A10:A14"/>
    <mergeCell ref="C10:C14"/>
    <mergeCell ref="D10:D14"/>
    <mergeCell ref="E10:E14"/>
    <mergeCell ref="A15:A19"/>
    <mergeCell ref="C15:C19"/>
    <mergeCell ref="D15:D19"/>
    <mergeCell ref="E15:E19"/>
    <mergeCell ref="F15:F19"/>
    <mergeCell ref="G15:G19"/>
    <mergeCell ref="H15:H19"/>
    <mergeCell ref="I15:I19"/>
    <mergeCell ref="M10:M14"/>
    <mergeCell ref="B10:B14"/>
    <mergeCell ref="B15:B19"/>
    <mergeCell ref="G10:G14"/>
    <mergeCell ref="H10:H14"/>
    <mergeCell ref="J15:J19"/>
    <mergeCell ref="K15:K19"/>
    <mergeCell ref="L15:L19"/>
    <mergeCell ref="M15:M19"/>
    <mergeCell ref="I10:I14"/>
    <mergeCell ref="J10:J14"/>
    <mergeCell ref="T35:T39"/>
    <mergeCell ref="T30:T34"/>
    <mergeCell ref="T25:T29"/>
    <mergeCell ref="N10:N14"/>
    <mergeCell ref="O10:O14"/>
    <mergeCell ref="P10:P14"/>
    <mergeCell ref="Q10:Q14"/>
    <mergeCell ref="R10:R14"/>
    <mergeCell ref="P15:P19"/>
    <mergeCell ref="Q15:Q19"/>
    <mergeCell ref="R15:R19"/>
    <mergeCell ref="S15:S19"/>
    <mergeCell ref="T15:T19"/>
    <mergeCell ref="N15:N19"/>
    <mergeCell ref="O15:O19"/>
    <mergeCell ref="S20:S24"/>
    <mergeCell ref="T20:T24"/>
    <mergeCell ref="N20:N24"/>
    <mergeCell ref="S10:S14"/>
    <mergeCell ref="T10:T14"/>
    <mergeCell ref="O20:O24"/>
    <mergeCell ref="P20:P24"/>
    <mergeCell ref="Q20:Q24"/>
    <mergeCell ref="R20:R2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K10:K14"/>
    <mergeCell ref="L10:L14"/>
    <mergeCell ref="F10:F14"/>
    <mergeCell ref="M20:M24"/>
    <mergeCell ref="G20:G24"/>
    <mergeCell ref="H20:H24"/>
    <mergeCell ref="I20:I24"/>
    <mergeCell ref="J20:J24"/>
    <mergeCell ref="K20:K24"/>
    <mergeCell ref="L20:L24"/>
    <mergeCell ref="S25:S29"/>
    <mergeCell ref="A30:A34"/>
    <mergeCell ref="C30:C34"/>
    <mergeCell ref="D30:D34"/>
    <mergeCell ref="E30:E34"/>
    <mergeCell ref="F30:F34"/>
    <mergeCell ref="J25:J29"/>
    <mergeCell ref="K25:K29"/>
    <mergeCell ref="L25:L29"/>
    <mergeCell ref="M25:M29"/>
    <mergeCell ref="N25:N29"/>
    <mergeCell ref="O25:O29"/>
    <mergeCell ref="S30:S34"/>
    <mergeCell ref="N30:N34"/>
    <mergeCell ref="O30:O34"/>
    <mergeCell ref="P30:P34"/>
    <mergeCell ref="Q30:Q34"/>
    <mergeCell ref="R30:R34"/>
    <mergeCell ref="B25:B29"/>
    <mergeCell ref="G30:G34"/>
    <mergeCell ref="A25:A29"/>
    <mergeCell ref="C25:C29"/>
    <mergeCell ref="D25:D29"/>
    <mergeCell ref="E25:E29"/>
    <mergeCell ref="S35:S39"/>
    <mergeCell ref="J35:J39"/>
    <mergeCell ref="K35:K39"/>
    <mergeCell ref="L35:L39"/>
    <mergeCell ref="M35:M39"/>
    <mergeCell ref="N35:N39"/>
    <mergeCell ref="O35:O39"/>
    <mergeCell ref="A35:A39"/>
    <mergeCell ref="B35:B39"/>
    <mergeCell ref="P35:P39"/>
    <mergeCell ref="Q35:Q39"/>
    <mergeCell ref="C35:C39"/>
    <mergeCell ref="D35:D39"/>
    <mergeCell ref="E35:E39"/>
    <mergeCell ref="F35:F39"/>
    <mergeCell ref="G35:G39"/>
    <mergeCell ref="I35:I39"/>
    <mergeCell ref="H35:H39"/>
    <mergeCell ref="M30:M34"/>
    <mergeCell ref="H30:H34"/>
    <mergeCell ref="I30:I34"/>
    <mergeCell ref="J30:J34"/>
    <mergeCell ref="K30:K34"/>
    <mergeCell ref="L30:L34"/>
    <mergeCell ref="A20:A24"/>
    <mergeCell ref="R35:R39"/>
    <mergeCell ref="H25:H29"/>
    <mergeCell ref="I25:I29"/>
    <mergeCell ref="Q25:Q29"/>
    <mergeCell ref="R25:R29"/>
    <mergeCell ref="B20:B24"/>
    <mergeCell ref="C20:C24"/>
    <mergeCell ref="D20:D24"/>
    <mergeCell ref="E20:E24"/>
    <mergeCell ref="F20:F24"/>
    <mergeCell ref="F25:F29"/>
    <mergeCell ref="G25:G29"/>
    <mergeCell ref="B30:B34"/>
    <mergeCell ref="P25:P29"/>
  </mergeCells>
  <conditionalFormatting sqref="D8:G8 H7 H40:J1048576 A7:B7">
    <cfRule type="containsText" dxfId="1272" priority="663" operator="containsText" text="3- Moderado">
      <formula>NOT(ISERROR(SEARCH("3- Moderado",A7)))</formula>
    </cfRule>
    <cfRule type="containsText" dxfId="1271" priority="664" operator="containsText" text="6- Moderado">
      <formula>NOT(ISERROR(SEARCH("6- Moderado",A7)))</formula>
    </cfRule>
    <cfRule type="containsText" dxfId="1270" priority="665" operator="containsText" text="4- Moderado">
      <formula>NOT(ISERROR(SEARCH("4- Moderado",A7)))</formula>
    </cfRule>
    <cfRule type="containsText" dxfId="1269" priority="666" operator="containsText" text="3- Bajo">
      <formula>NOT(ISERROR(SEARCH("3- Bajo",A7)))</formula>
    </cfRule>
    <cfRule type="containsText" dxfId="1268" priority="667" operator="containsText" text="4- Bajo">
      <formula>NOT(ISERROR(SEARCH("4- Bajo",A7)))</formula>
    </cfRule>
    <cfRule type="containsText" dxfId="1267" priority="668" operator="containsText" text="1- Bajo">
      <formula>NOT(ISERROR(SEARCH("1- Bajo",A7)))</formula>
    </cfRule>
  </conditionalFormatting>
  <conditionalFormatting sqref="H8:J8">
    <cfRule type="containsText" dxfId="1266" priority="656" operator="containsText" text="3- Moderado">
      <formula>NOT(ISERROR(SEARCH("3- Moderado",H8)))</formula>
    </cfRule>
    <cfRule type="containsText" dxfId="1265" priority="657" operator="containsText" text="6- Moderado">
      <formula>NOT(ISERROR(SEARCH("6- Moderado",H8)))</formula>
    </cfRule>
    <cfRule type="containsText" dxfId="1264" priority="658" operator="containsText" text="4- Moderado">
      <formula>NOT(ISERROR(SEARCH("4- Moderado",H8)))</formula>
    </cfRule>
    <cfRule type="containsText" dxfId="1263" priority="659" operator="containsText" text="3- Bajo">
      <formula>NOT(ISERROR(SEARCH("3- Bajo",H8)))</formula>
    </cfRule>
    <cfRule type="containsText" dxfId="1262" priority="660" operator="containsText" text="4- Bajo">
      <formula>NOT(ISERROR(SEARCH("4- Bajo",H8)))</formula>
    </cfRule>
    <cfRule type="containsText" dxfId="1261" priority="662" operator="containsText" text="1- Bajo">
      <formula>NOT(ISERROR(SEARCH("1- Bajo",H8)))</formula>
    </cfRule>
  </conditionalFormatting>
  <conditionalFormatting sqref="J8 J40:J1048576">
    <cfRule type="containsText" dxfId="1260" priority="645" operator="containsText" text="25- Extremo">
      <formula>NOT(ISERROR(SEARCH("25- Extremo",J8)))</formula>
    </cfRule>
    <cfRule type="containsText" dxfId="1259" priority="646" operator="containsText" text="20- Extremo">
      <formula>NOT(ISERROR(SEARCH("20- Extremo",J8)))</formula>
    </cfRule>
    <cfRule type="containsText" dxfId="1258" priority="647" operator="containsText" text="15- Extremo">
      <formula>NOT(ISERROR(SEARCH("15- Extremo",J8)))</formula>
    </cfRule>
    <cfRule type="containsText" dxfId="1257" priority="648" operator="containsText" text="10- Extremo">
      <formula>NOT(ISERROR(SEARCH("10- Extremo",J8)))</formula>
    </cfRule>
    <cfRule type="containsText" dxfId="1256" priority="649" operator="containsText" text="5- Extremo">
      <formula>NOT(ISERROR(SEARCH("5- Extremo",J8)))</formula>
    </cfRule>
    <cfRule type="containsText" dxfId="1255" priority="650" operator="containsText" text="12- Alto">
      <formula>NOT(ISERROR(SEARCH("12- Alto",J8)))</formula>
    </cfRule>
    <cfRule type="containsText" dxfId="1254" priority="651" operator="containsText" text="10- Alto">
      <formula>NOT(ISERROR(SEARCH("10- Alto",J8)))</formula>
    </cfRule>
    <cfRule type="containsText" dxfId="1253" priority="652" operator="containsText" text="9- Alto">
      <formula>NOT(ISERROR(SEARCH("9- Alto",J8)))</formula>
    </cfRule>
    <cfRule type="containsText" dxfId="1252" priority="653" operator="containsText" text="8- Alto">
      <formula>NOT(ISERROR(SEARCH("8- Alto",J8)))</formula>
    </cfRule>
    <cfRule type="containsText" dxfId="1251" priority="654" operator="containsText" text="5- Alto">
      <formula>NOT(ISERROR(SEARCH("5- Alto",J8)))</formula>
    </cfRule>
    <cfRule type="containsText" dxfId="1250" priority="655" operator="containsText" text="4- Alto">
      <formula>NOT(ISERROR(SEARCH("4- Alto",J8)))</formula>
    </cfRule>
    <cfRule type="containsText" dxfId="1249" priority="661" operator="containsText" text="2- Bajo">
      <formula>NOT(ISERROR(SEARCH("2- Bajo",J8)))</formula>
    </cfRule>
  </conditionalFormatting>
  <conditionalFormatting sqref="K10:L10 K15:L15 K20:L20">
    <cfRule type="containsText" dxfId="1248" priority="639" operator="containsText" text="3- Moderado">
      <formula>NOT(ISERROR(SEARCH("3- Moderado",K10)))</formula>
    </cfRule>
    <cfRule type="containsText" dxfId="1247" priority="640" operator="containsText" text="6- Moderado">
      <formula>NOT(ISERROR(SEARCH("6- Moderado",K10)))</formula>
    </cfRule>
    <cfRule type="containsText" dxfId="1246" priority="641" operator="containsText" text="4- Moderado">
      <formula>NOT(ISERROR(SEARCH("4- Moderado",K10)))</formula>
    </cfRule>
    <cfRule type="containsText" dxfId="1245" priority="642" operator="containsText" text="3- Bajo">
      <formula>NOT(ISERROR(SEARCH("3- Bajo",K10)))</formula>
    </cfRule>
    <cfRule type="containsText" dxfId="1244" priority="643" operator="containsText" text="4- Bajo">
      <formula>NOT(ISERROR(SEARCH("4- Bajo",K10)))</formula>
    </cfRule>
    <cfRule type="containsText" dxfId="1243" priority="644" operator="containsText" text="1- Bajo">
      <formula>NOT(ISERROR(SEARCH("1- Bajo",K10)))</formula>
    </cfRule>
  </conditionalFormatting>
  <conditionalFormatting sqref="H10:I10 H15:I15 H20:I20">
    <cfRule type="containsText" dxfId="1242" priority="633" operator="containsText" text="3- Moderado">
      <formula>NOT(ISERROR(SEARCH("3- Moderado",H10)))</formula>
    </cfRule>
    <cfRule type="containsText" dxfId="1241" priority="634" operator="containsText" text="6- Moderado">
      <formula>NOT(ISERROR(SEARCH("6- Moderado",H10)))</formula>
    </cfRule>
    <cfRule type="containsText" dxfId="1240" priority="635" operator="containsText" text="4- Moderado">
      <formula>NOT(ISERROR(SEARCH("4- Moderado",H10)))</formula>
    </cfRule>
    <cfRule type="containsText" dxfId="1239" priority="636" operator="containsText" text="3- Bajo">
      <formula>NOT(ISERROR(SEARCH("3- Bajo",H10)))</formula>
    </cfRule>
    <cfRule type="containsText" dxfId="1238" priority="637" operator="containsText" text="4- Bajo">
      <formula>NOT(ISERROR(SEARCH("4- Bajo",H10)))</formula>
    </cfRule>
    <cfRule type="containsText" dxfId="1237" priority="638" operator="containsText" text="1- Bajo">
      <formula>NOT(ISERROR(SEARCH("1- Bajo",H10)))</formula>
    </cfRule>
  </conditionalFormatting>
  <conditionalFormatting sqref="A10:E10 E15 A15:B15 B20 B25 B30 B35">
    <cfRule type="containsText" dxfId="1236" priority="627" operator="containsText" text="3- Moderado">
      <formula>NOT(ISERROR(SEARCH("3- Moderado",A10)))</formula>
    </cfRule>
    <cfRule type="containsText" dxfId="1235" priority="628" operator="containsText" text="6- Moderado">
      <formula>NOT(ISERROR(SEARCH("6- Moderado",A10)))</formula>
    </cfRule>
    <cfRule type="containsText" dxfId="1234" priority="629" operator="containsText" text="4- Moderado">
      <formula>NOT(ISERROR(SEARCH("4- Moderado",A10)))</formula>
    </cfRule>
    <cfRule type="containsText" dxfId="1233" priority="630" operator="containsText" text="3- Bajo">
      <formula>NOT(ISERROR(SEARCH("3- Bajo",A10)))</formula>
    </cfRule>
    <cfRule type="containsText" dxfId="1232" priority="631" operator="containsText" text="4- Bajo">
      <formula>NOT(ISERROR(SEARCH("4- Bajo",A10)))</formula>
    </cfRule>
    <cfRule type="containsText" dxfId="1231" priority="632" operator="containsText" text="1- Bajo">
      <formula>NOT(ISERROR(SEARCH("1- Bajo",A10)))</formula>
    </cfRule>
  </conditionalFormatting>
  <conditionalFormatting sqref="F10:G10 F15:G15">
    <cfRule type="containsText" dxfId="1230" priority="621" operator="containsText" text="3- Moderado">
      <formula>NOT(ISERROR(SEARCH("3- Moderado",F10)))</formula>
    </cfRule>
    <cfRule type="containsText" dxfId="1229" priority="622" operator="containsText" text="6- Moderado">
      <formula>NOT(ISERROR(SEARCH("6- Moderado",F10)))</formula>
    </cfRule>
    <cfRule type="containsText" dxfId="1228" priority="623" operator="containsText" text="4- Moderado">
      <formula>NOT(ISERROR(SEARCH("4- Moderado",F10)))</formula>
    </cfRule>
    <cfRule type="containsText" dxfId="1227" priority="624" operator="containsText" text="3- Bajo">
      <formula>NOT(ISERROR(SEARCH("3- Bajo",F10)))</formula>
    </cfRule>
    <cfRule type="containsText" dxfId="1226" priority="625" operator="containsText" text="4- Bajo">
      <formula>NOT(ISERROR(SEARCH("4- Bajo",F10)))</formula>
    </cfRule>
    <cfRule type="containsText" dxfId="1225" priority="626" operator="containsText" text="1- Bajo">
      <formula>NOT(ISERROR(SEARCH("1- Bajo",F10)))</formula>
    </cfRule>
  </conditionalFormatting>
  <conditionalFormatting sqref="K8">
    <cfRule type="containsText" dxfId="1224" priority="615" operator="containsText" text="3- Moderado">
      <formula>NOT(ISERROR(SEARCH("3- Moderado",K8)))</formula>
    </cfRule>
    <cfRule type="containsText" dxfId="1223" priority="616" operator="containsText" text="6- Moderado">
      <formula>NOT(ISERROR(SEARCH("6- Moderado",K8)))</formula>
    </cfRule>
    <cfRule type="containsText" dxfId="1222" priority="617" operator="containsText" text="4- Moderado">
      <formula>NOT(ISERROR(SEARCH("4- Moderado",K8)))</formula>
    </cfRule>
    <cfRule type="containsText" dxfId="1221" priority="618" operator="containsText" text="3- Bajo">
      <formula>NOT(ISERROR(SEARCH("3- Bajo",K8)))</formula>
    </cfRule>
    <cfRule type="containsText" dxfId="1220" priority="619" operator="containsText" text="4- Bajo">
      <formula>NOT(ISERROR(SEARCH("4- Bajo",K8)))</formula>
    </cfRule>
    <cfRule type="containsText" dxfId="1219" priority="620" operator="containsText" text="1- Bajo">
      <formula>NOT(ISERROR(SEARCH("1- Bajo",K8)))</formula>
    </cfRule>
  </conditionalFormatting>
  <conditionalFormatting sqref="L8">
    <cfRule type="containsText" dxfId="1218" priority="609" operator="containsText" text="3- Moderado">
      <formula>NOT(ISERROR(SEARCH("3- Moderado",L8)))</formula>
    </cfRule>
    <cfRule type="containsText" dxfId="1217" priority="610" operator="containsText" text="6- Moderado">
      <formula>NOT(ISERROR(SEARCH("6- Moderado",L8)))</formula>
    </cfRule>
    <cfRule type="containsText" dxfId="1216" priority="611" operator="containsText" text="4- Moderado">
      <formula>NOT(ISERROR(SEARCH("4- Moderado",L8)))</formula>
    </cfRule>
    <cfRule type="containsText" dxfId="1215" priority="612" operator="containsText" text="3- Bajo">
      <formula>NOT(ISERROR(SEARCH("3- Bajo",L8)))</formula>
    </cfRule>
    <cfRule type="containsText" dxfId="1214" priority="613" operator="containsText" text="4- Bajo">
      <formula>NOT(ISERROR(SEARCH("4- Bajo",L8)))</formula>
    </cfRule>
    <cfRule type="containsText" dxfId="1213" priority="614" operator="containsText" text="1- Bajo">
      <formula>NOT(ISERROR(SEARCH("1- Bajo",L8)))</formula>
    </cfRule>
  </conditionalFormatting>
  <conditionalFormatting sqref="M8">
    <cfRule type="containsText" dxfId="1212" priority="603" operator="containsText" text="3- Moderado">
      <formula>NOT(ISERROR(SEARCH("3- Moderado",M8)))</formula>
    </cfRule>
    <cfRule type="containsText" dxfId="1211" priority="604" operator="containsText" text="6- Moderado">
      <formula>NOT(ISERROR(SEARCH("6- Moderado",M8)))</formula>
    </cfRule>
    <cfRule type="containsText" dxfId="1210" priority="605" operator="containsText" text="4- Moderado">
      <formula>NOT(ISERROR(SEARCH("4- Moderado",M8)))</formula>
    </cfRule>
    <cfRule type="containsText" dxfId="1209" priority="606" operator="containsText" text="3- Bajo">
      <formula>NOT(ISERROR(SEARCH("3- Bajo",M8)))</formula>
    </cfRule>
    <cfRule type="containsText" dxfId="1208" priority="607" operator="containsText" text="4- Bajo">
      <formula>NOT(ISERROR(SEARCH("4- Bajo",M8)))</formula>
    </cfRule>
    <cfRule type="containsText" dxfId="1207" priority="608" operator="containsText" text="1- Bajo">
      <formula>NOT(ISERROR(SEARCH("1- Bajo",M8)))</formula>
    </cfRule>
  </conditionalFormatting>
  <conditionalFormatting sqref="J10:J24">
    <cfRule type="containsText" dxfId="1206" priority="598" operator="containsText" text="Bajo">
      <formula>NOT(ISERROR(SEARCH("Bajo",J10)))</formula>
    </cfRule>
    <cfRule type="containsText" dxfId="1205" priority="599" operator="containsText" text="Moderado">
      <formula>NOT(ISERROR(SEARCH("Moderado",J10)))</formula>
    </cfRule>
    <cfRule type="containsText" dxfId="1204" priority="600" operator="containsText" text="Alto">
      <formula>NOT(ISERROR(SEARCH("Alto",J10)))</formula>
    </cfRule>
    <cfRule type="containsText" dxfId="1203"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202" priority="573" operator="containsText" text="Moderado">
      <formula>NOT(ISERROR(SEARCH("Moderado",M10)))</formula>
    </cfRule>
    <cfRule type="containsText" dxfId="1201" priority="593" operator="containsText" text="Bajo">
      <formula>NOT(ISERROR(SEARCH("Bajo",M10)))</formula>
    </cfRule>
    <cfRule type="containsText" dxfId="1200" priority="594" operator="containsText" text="Moderado">
      <formula>NOT(ISERROR(SEARCH("Moderado",M10)))</formula>
    </cfRule>
    <cfRule type="containsText" dxfId="1199" priority="595" operator="containsText" text="Alto">
      <formula>NOT(ISERROR(SEARCH("Alto",M10)))</formula>
    </cfRule>
    <cfRule type="containsText" dxfId="1198"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97" priority="587" operator="containsText" text="3- Moderado">
      <formula>NOT(ISERROR(SEARCH("3- Moderado",N10)))</formula>
    </cfRule>
    <cfRule type="containsText" dxfId="1196" priority="588" operator="containsText" text="6- Moderado">
      <formula>NOT(ISERROR(SEARCH("6- Moderado",N10)))</formula>
    </cfRule>
    <cfRule type="containsText" dxfId="1195" priority="589" operator="containsText" text="4- Moderado">
      <formula>NOT(ISERROR(SEARCH("4- Moderado",N10)))</formula>
    </cfRule>
    <cfRule type="containsText" dxfId="1194" priority="590" operator="containsText" text="3- Bajo">
      <formula>NOT(ISERROR(SEARCH("3- Bajo",N10)))</formula>
    </cfRule>
    <cfRule type="containsText" dxfId="1193" priority="591" operator="containsText" text="4- Bajo">
      <formula>NOT(ISERROR(SEARCH("4- Bajo",N10)))</formula>
    </cfRule>
    <cfRule type="containsText" dxfId="1192" priority="592" operator="containsText" text="1- Bajo">
      <formula>NOT(ISERROR(SEARCH("1- Bajo",N10)))</formula>
    </cfRule>
  </conditionalFormatting>
  <conditionalFormatting sqref="H10:H24">
    <cfRule type="containsText" dxfId="1191" priority="574" operator="containsText" text="Muy Alta">
      <formula>NOT(ISERROR(SEARCH("Muy Alta",H10)))</formula>
    </cfRule>
    <cfRule type="containsText" dxfId="1190" priority="575" operator="containsText" text="Alta">
      <formula>NOT(ISERROR(SEARCH("Alta",H10)))</formula>
    </cfRule>
    <cfRule type="containsText" dxfId="1189" priority="576" operator="containsText" text="Muy Alta">
      <formula>NOT(ISERROR(SEARCH("Muy Alta",H10)))</formula>
    </cfRule>
    <cfRule type="containsText" dxfId="1188" priority="581" operator="containsText" text="Muy Baja">
      <formula>NOT(ISERROR(SEARCH("Muy Baja",H10)))</formula>
    </cfRule>
    <cfRule type="containsText" dxfId="1187" priority="582" operator="containsText" text="Baja">
      <formula>NOT(ISERROR(SEARCH("Baja",H10)))</formula>
    </cfRule>
    <cfRule type="containsText" dxfId="1186" priority="583" operator="containsText" text="Media">
      <formula>NOT(ISERROR(SEARCH("Media",H10)))</formula>
    </cfRule>
    <cfRule type="containsText" dxfId="1185" priority="584" operator="containsText" text="Alta">
      <formula>NOT(ISERROR(SEARCH("Alta",H10)))</formula>
    </cfRule>
    <cfRule type="containsText" dxfId="1184" priority="586" operator="containsText" text="Muy Alta">
      <formula>NOT(ISERROR(SEARCH("Muy Alta",H10)))</formula>
    </cfRule>
  </conditionalFormatting>
  <conditionalFormatting sqref="I10:I24">
    <cfRule type="containsText" dxfId="1183" priority="577" operator="containsText" text="Catastrófico">
      <formula>NOT(ISERROR(SEARCH("Catastrófico",I10)))</formula>
    </cfRule>
    <cfRule type="containsText" dxfId="1182" priority="578" operator="containsText" text="Mayor">
      <formula>NOT(ISERROR(SEARCH("Mayor",I10)))</formula>
    </cfRule>
    <cfRule type="containsText" dxfId="1181" priority="579" operator="containsText" text="Menor">
      <formula>NOT(ISERROR(SEARCH("Menor",I10)))</formula>
    </cfRule>
    <cfRule type="containsText" dxfId="1180" priority="580" operator="containsText" text="Leve">
      <formula>NOT(ISERROR(SEARCH("Leve",I10)))</formula>
    </cfRule>
    <cfRule type="containsText" dxfId="1179" priority="585" operator="containsText" text="Moderado">
      <formula>NOT(ISERROR(SEARCH("Moderado",I10)))</formula>
    </cfRule>
  </conditionalFormatting>
  <conditionalFormatting sqref="K10:K24">
    <cfRule type="containsText" dxfId="1178" priority="572" operator="containsText" text="Media">
      <formula>NOT(ISERROR(SEARCH("Media",K10)))</formula>
    </cfRule>
  </conditionalFormatting>
  <conditionalFormatting sqref="L10:L24">
    <cfRule type="containsText" dxfId="1177" priority="571" operator="containsText" text="Moderado">
      <formula>NOT(ISERROR(SEARCH("Moderado",L10)))</formula>
    </cfRule>
  </conditionalFormatting>
  <conditionalFormatting sqref="C15">
    <cfRule type="containsText" dxfId="1176" priority="565" operator="containsText" text="3- Moderado">
      <formula>NOT(ISERROR(SEARCH("3- Moderado",C15)))</formula>
    </cfRule>
    <cfRule type="containsText" dxfId="1175" priority="566" operator="containsText" text="6- Moderado">
      <formula>NOT(ISERROR(SEARCH("6- Moderado",C15)))</formula>
    </cfRule>
    <cfRule type="containsText" dxfId="1174" priority="567" operator="containsText" text="4- Moderado">
      <formula>NOT(ISERROR(SEARCH("4- Moderado",C15)))</formula>
    </cfRule>
    <cfRule type="containsText" dxfId="1173" priority="568" operator="containsText" text="3- Bajo">
      <formula>NOT(ISERROR(SEARCH("3- Bajo",C15)))</formula>
    </cfRule>
    <cfRule type="containsText" dxfId="1172" priority="569" operator="containsText" text="4- Bajo">
      <formula>NOT(ISERROR(SEARCH("4- Bajo",C15)))</formula>
    </cfRule>
    <cfRule type="containsText" dxfId="1171" priority="570" operator="containsText" text="1- Bajo">
      <formula>NOT(ISERROR(SEARCH("1- Bajo",C15)))</formula>
    </cfRule>
  </conditionalFormatting>
  <conditionalFormatting sqref="D15">
    <cfRule type="containsText" dxfId="1170" priority="559" operator="containsText" text="3- Moderado">
      <formula>NOT(ISERROR(SEARCH("3- Moderado",D15)))</formula>
    </cfRule>
    <cfRule type="containsText" dxfId="1169" priority="560" operator="containsText" text="6- Moderado">
      <formula>NOT(ISERROR(SEARCH("6- Moderado",D15)))</formula>
    </cfRule>
    <cfRule type="containsText" dxfId="1168" priority="561" operator="containsText" text="4- Moderado">
      <formula>NOT(ISERROR(SEARCH("4- Moderado",D15)))</formula>
    </cfRule>
    <cfRule type="containsText" dxfId="1167" priority="562" operator="containsText" text="3- Bajo">
      <formula>NOT(ISERROR(SEARCH("3- Bajo",D15)))</formula>
    </cfRule>
    <cfRule type="containsText" dxfId="1166" priority="563" operator="containsText" text="4- Bajo">
      <formula>NOT(ISERROR(SEARCH("4- Bajo",D15)))</formula>
    </cfRule>
    <cfRule type="containsText" dxfId="1165" priority="564" operator="containsText" text="1- Bajo">
      <formula>NOT(ISERROR(SEARCH("1- Bajo",D15)))</formula>
    </cfRule>
  </conditionalFormatting>
  <conditionalFormatting sqref="J10:J24">
    <cfRule type="containsText" dxfId="1164" priority="558" operator="containsText" text="Moderado">
      <formula>NOT(ISERROR(SEARCH("Moderado",J10)))</formula>
    </cfRule>
  </conditionalFormatting>
  <conditionalFormatting sqref="J10:J24">
    <cfRule type="containsText" dxfId="1163" priority="556" operator="containsText" text="Bajo">
      <formula>NOT(ISERROR(SEARCH("Bajo",J10)))</formula>
    </cfRule>
    <cfRule type="containsText" dxfId="1162" priority="557" operator="containsText" text="Extremo">
      <formula>NOT(ISERROR(SEARCH("Extremo",J10)))</formula>
    </cfRule>
  </conditionalFormatting>
  <conditionalFormatting sqref="K10:K24">
    <cfRule type="containsText" dxfId="1161" priority="554" operator="containsText" text="Baja">
      <formula>NOT(ISERROR(SEARCH("Baja",K10)))</formula>
    </cfRule>
    <cfRule type="containsText" dxfId="1160" priority="555" operator="containsText" text="Muy Baja">
      <formula>NOT(ISERROR(SEARCH("Muy Baja",K10)))</formula>
    </cfRule>
  </conditionalFormatting>
  <conditionalFormatting sqref="K10:K24">
    <cfRule type="containsText" dxfId="1159" priority="552" operator="containsText" text="Muy Alta">
      <formula>NOT(ISERROR(SEARCH("Muy Alta",K10)))</formula>
    </cfRule>
    <cfRule type="containsText" dxfId="1158" priority="553" operator="containsText" text="Alta">
      <formula>NOT(ISERROR(SEARCH("Alta",K10)))</formula>
    </cfRule>
  </conditionalFormatting>
  <conditionalFormatting sqref="L10:L24">
    <cfRule type="containsText" dxfId="1157" priority="548" operator="containsText" text="Catastrófico">
      <formula>NOT(ISERROR(SEARCH("Catastrófico",L10)))</formula>
    </cfRule>
    <cfRule type="containsText" dxfId="1156" priority="549" operator="containsText" text="Mayor">
      <formula>NOT(ISERROR(SEARCH("Mayor",L10)))</formula>
    </cfRule>
    <cfRule type="containsText" dxfId="1155" priority="550" operator="containsText" text="Menor">
      <formula>NOT(ISERROR(SEARCH("Menor",L10)))</formula>
    </cfRule>
    <cfRule type="containsText" dxfId="1154" priority="551" operator="containsText" text="Leve">
      <formula>NOT(ISERROR(SEARCH("Leve",L10)))</formula>
    </cfRule>
  </conditionalFormatting>
  <conditionalFormatting sqref="A20 E20">
    <cfRule type="containsText" dxfId="1153" priority="542" operator="containsText" text="3- Moderado">
      <formula>NOT(ISERROR(SEARCH("3- Moderado",A20)))</formula>
    </cfRule>
    <cfRule type="containsText" dxfId="1152" priority="543" operator="containsText" text="6- Moderado">
      <formula>NOT(ISERROR(SEARCH("6- Moderado",A20)))</formula>
    </cfRule>
    <cfRule type="containsText" dxfId="1151" priority="544" operator="containsText" text="4- Moderado">
      <formula>NOT(ISERROR(SEARCH("4- Moderado",A20)))</formula>
    </cfRule>
    <cfRule type="containsText" dxfId="1150" priority="545" operator="containsText" text="3- Bajo">
      <formula>NOT(ISERROR(SEARCH("3- Bajo",A20)))</formula>
    </cfRule>
    <cfRule type="containsText" dxfId="1149" priority="546" operator="containsText" text="4- Bajo">
      <formula>NOT(ISERROR(SEARCH("4- Bajo",A20)))</formula>
    </cfRule>
    <cfRule type="containsText" dxfId="1148" priority="547" operator="containsText" text="1- Bajo">
      <formula>NOT(ISERROR(SEARCH("1- Bajo",A20)))</formula>
    </cfRule>
  </conditionalFormatting>
  <conditionalFormatting sqref="F20:G20">
    <cfRule type="containsText" dxfId="1147" priority="536" operator="containsText" text="3- Moderado">
      <formula>NOT(ISERROR(SEARCH("3- Moderado",F20)))</formula>
    </cfRule>
    <cfRule type="containsText" dxfId="1146" priority="537" operator="containsText" text="6- Moderado">
      <formula>NOT(ISERROR(SEARCH("6- Moderado",F20)))</formula>
    </cfRule>
    <cfRule type="containsText" dxfId="1145" priority="538" operator="containsText" text="4- Moderado">
      <formula>NOT(ISERROR(SEARCH("4- Moderado",F20)))</formula>
    </cfRule>
    <cfRule type="containsText" dxfId="1144" priority="539" operator="containsText" text="3- Bajo">
      <formula>NOT(ISERROR(SEARCH("3- Bajo",F20)))</formula>
    </cfRule>
    <cfRule type="containsText" dxfId="1143" priority="540" operator="containsText" text="4- Bajo">
      <formula>NOT(ISERROR(SEARCH("4- Bajo",F20)))</formula>
    </cfRule>
    <cfRule type="containsText" dxfId="1142" priority="541" operator="containsText" text="1- Bajo">
      <formula>NOT(ISERROR(SEARCH("1- Bajo",F20)))</formula>
    </cfRule>
  </conditionalFormatting>
  <conditionalFormatting sqref="C20">
    <cfRule type="containsText" dxfId="1141" priority="530" operator="containsText" text="3- Moderado">
      <formula>NOT(ISERROR(SEARCH("3- Moderado",C20)))</formula>
    </cfRule>
    <cfRule type="containsText" dxfId="1140" priority="531" operator="containsText" text="6- Moderado">
      <formula>NOT(ISERROR(SEARCH("6- Moderado",C20)))</formula>
    </cfRule>
    <cfRule type="containsText" dxfId="1139" priority="532" operator="containsText" text="4- Moderado">
      <formula>NOT(ISERROR(SEARCH("4- Moderado",C20)))</formula>
    </cfRule>
    <cfRule type="containsText" dxfId="1138" priority="533" operator="containsText" text="3- Bajo">
      <formula>NOT(ISERROR(SEARCH("3- Bajo",C20)))</formula>
    </cfRule>
    <cfRule type="containsText" dxfId="1137" priority="534" operator="containsText" text="4- Bajo">
      <formula>NOT(ISERROR(SEARCH("4- Bajo",C20)))</formula>
    </cfRule>
    <cfRule type="containsText" dxfId="1136" priority="535" operator="containsText" text="1- Bajo">
      <formula>NOT(ISERROR(SEARCH("1- Bajo",C20)))</formula>
    </cfRule>
  </conditionalFormatting>
  <conditionalFormatting sqref="D20">
    <cfRule type="containsText" dxfId="1135" priority="524" operator="containsText" text="3- Moderado">
      <formula>NOT(ISERROR(SEARCH("3- Moderado",D20)))</formula>
    </cfRule>
    <cfRule type="containsText" dxfId="1134" priority="525" operator="containsText" text="6- Moderado">
      <formula>NOT(ISERROR(SEARCH("6- Moderado",D20)))</formula>
    </cfRule>
    <cfRule type="containsText" dxfId="1133" priority="526" operator="containsText" text="4- Moderado">
      <formula>NOT(ISERROR(SEARCH("4- Moderado",D20)))</formula>
    </cfRule>
    <cfRule type="containsText" dxfId="1132" priority="527" operator="containsText" text="3- Bajo">
      <formula>NOT(ISERROR(SEARCH("3- Bajo",D20)))</formula>
    </cfRule>
    <cfRule type="containsText" dxfId="1131" priority="528" operator="containsText" text="4- Bajo">
      <formula>NOT(ISERROR(SEARCH("4- Bajo",D20)))</formula>
    </cfRule>
    <cfRule type="containsText" dxfId="1130" priority="529" operator="containsText" text="1- Bajo">
      <formula>NOT(ISERROR(SEARCH("1- Bajo",D20)))</formula>
    </cfRule>
  </conditionalFormatting>
  <conditionalFormatting sqref="K25:L25">
    <cfRule type="containsText" dxfId="1129" priority="518" operator="containsText" text="3- Moderado">
      <formula>NOT(ISERROR(SEARCH("3- Moderado",K25)))</formula>
    </cfRule>
    <cfRule type="containsText" dxfId="1128" priority="519" operator="containsText" text="6- Moderado">
      <formula>NOT(ISERROR(SEARCH("6- Moderado",K25)))</formula>
    </cfRule>
    <cfRule type="containsText" dxfId="1127" priority="520" operator="containsText" text="4- Moderado">
      <formula>NOT(ISERROR(SEARCH("4- Moderado",K25)))</formula>
    </cfRule>
    <cfRule type="containsText" dxfId="1126" priority="521" operator="containsText" text="3- Bajo">
      <formula>NOT(ISERROR(SEARCH("3- Bajo",K25)))</formula>
    </cfRule>
    <cfRule type="containsText" dxfId="1125" priority="522" operator="containsText" text="4- Bajo">
      <formula>NOT(ISERROR(SEARCH("4- Bajo",K25)))</formula>
    </cfRule>
    <cfRule type="containsText" dxfId="1124" priority="523" operator="containsText" text="1- Bajo">
      <formula>NOT(ISERROR(SEARCH("1- Bajo",K25)))</formula>
    </cfRule>
  </conditionalFormatting>
  <conditionalFormatting sqref="H25:I25">
    <cfRule type="containsText" dxfId="1123" priority="512" operator="containsText" text="3- Moderado">
      <formula>NOT(ISERROR(SEARCH("3- Moderado",H25)))</formula>
    </cfRule>
    <cfRule type="containsText" dxfId="1122" priority="513" operator="containsText" text="6- Moderado">
      <formula>NOT(ISERROR(SEARCH("6- Moderado",H25)))</formula>
    </cfRule>
    <cfRule type="containsText" dxfId="1121" priority="514" operator="containsText" text="4- Moderado">
      <formula>NOT(ISERROR(SEARCH("4- Moderado",H25)))</formula>
    </cfRule>
    <cfRule type="containsText" dxfId="1120" priority="515" operator="containsText" text="3- Bajo">
      <formula>NOT(ISERROR(SEARCH("3- Bajo",H25)))</formula>
    </cfRule>
    <cfRule type="containsText" dxfId="1119" priority="516" operator="containsText" text="4- Bajo">
      <formula>NOT(ISERROR(SEARCH("4- Bajo",H25)))</formula>
    </cfRule>
    <cfRule type="containsText" dxfId="1118" priority="517" operator="containsText" text="1- Bajo">
      <formula>NOT(ISERROR(SEARCH("1- Bajo",H25)))</formula>
    </cfRule>
  </conditionalFormatting>
  <conditionalFormatting sqref="A25 C25:E25">
    <cfRule type="containsText" dxfId="1117" priority="506" operator="containsText" text="3- Moderado">
      <formula>NOT(ISERROR(SEARCH("3- Moderado",A25)))</formula>
    </cfRule>
    <cfRule type="containsText" dxfId="1116" priority="507" operator="containsText" text="6- Moderado">
      <formula>NOT(ISERROR(SEARCH("6- Moderado",A25)))</formula>
    </cfRule>
    <cfRule type="containsText" dxfId="1115" priority="508" operator="containsText" text="4- Moderado">
      <formula>NOT(ISERROR(SEARCH("4- Moderado",A25)))</formula>
    </cfRule>
    <cfRule type="containsText" dxfId="1114" priority="509" operator="containsText" text="3- Bajo">
      <formula>NOT(ISERROR(SEARCH("3- Bajo",A25)))</formula>
    </cfRule>
    <cfRule type="containsText" dxfId="1113" priority="510" operator="containsText" text="4- Bajo">
      <formula>NOT(ISERROR(SEARCH("4- Bajo",A25)))</formula>
    </cfRule>
    <cfRule type="containsText" dxfId="1112" priority="511" operator="containsText" text="1- Bajo">
      <formula>NOT(ISERROR(SEARCH("1- Bajo",A25)))</formula>
    </cfRule>
  </conditionalFormatting>
  <conditionalFormatting sqref="F25:G25">
    <cfRule type="containsText" dxfId="1111" priority="500" operator="containsText" text="3- Moderado">
      <formula>NOT(ISERROR(SEARCH("3- Moderado",F25)))</formula>
    </cfRule>
    <cfRule type="containsText" dxfId="1110" priority="501" operator="containsText" text="6- Moderado">
      <formula>NOT(ISERROR(SEARCH("6- Moderado",F25)))</formula>
    </cfRule>
    <cfRule type="containsText" dxfId="1109" priority="502" operator="containsText" text="4- Moderado">
      <formula>NOT(ISERROR(SEARCH("4- Moderado",F25)))</formula>
    </cfRule>
    <cfRule type="containsText" dxfId="1108" priority="503" operator="containsText" text="3- Bajo">
      <formula>NOT(ISERROR(SEARCH("3- Bajo",F25)))</formula>
    </cfRule>
    <cfRule type="containsText" dxfId="1107" priority="504" operator="containsText" text="4- Bajo">
      <formula>NOT(ISERROR(SEARCH("4- Bajo",F25)))</formula>
    </cfRule>
    <cfRule type="containsText" dxfId="1106" priority="505" operator="containsText" text="1- Bajo">
      <formula>NOT(ISERROR(SEARCH("1- Bajo",F25)))</formula>
    </cfRule>
  </conditionalFormatting>
  <conditionalFormatting sqref="J25:J29">
    <cfRule type="containsText" dxfId="1105" priority="495" operator="containsText" text="Bajo">
      <formula>NOT(ISERROR(SEARCH("Bajo",J25)))</formula>
    </cfRule>
    <cfRule type="containsText" dxfId="1104" priority="496" operator="containsText" text="Moderado">
      <formula>NOT(ISERROR(SEARCH("Moderado",J25)))</formula>
    </cfRule>
    <cfRule type="containsText" dxfId="1103" priority="497" operator="containsText" text="Alto">
      <formula>NOT(ISERROR(SEARCH("Alto",J25)))</formula>
    </cfRule>
    <cfRule type="containsText" dxfId="110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101" priority="470" operator="containsText" text="Moderado">
      <formula>NOT(ISERROR(SEARCH("Moderado",M25)))</formula>
    </cfRule>
    <cfRule type="containsText" dxfId="1100" priority="490" operator="containsText" text="Bajo">
      <formula>NOT(ISERROR(SEARCH("Bajo",M25)))</formula>
    </cfRule>
    <cfRule type="containsText" dxfId="1099" priority="491" operator="containsText" text="Moderado">
      <formula>NOT(ISERROR(SEARCH("Moderado",M25)))</formula>
    </cfRule>
    <cfRule type="containsText" dxfId="1098" priority="492" operator="containsText" text="Alto">
      <formula>NOT(ISERROR(SEARCH("Alto",M25)))</formula>
    </cfRule>
    <cfRule type="containsText" dxfId="109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96" priority="484" operator="containsText" text="3- Moderado">
      <formula>NOT(ISERROR(SEARCH("3- Moderado",N25)))</formula>
    </cfRule>
    <cfRule type="containsText" dxfId="1095" priority="485" operator="containsText" text="6- Moderado">
      <formula>NOT(ISERROR(SEARCH("6- Moderado",N25)))</formula>
    </cfRule>
    <cfRule type="containsText" dxfId="1094" priority="486" operator="containsText" text="4- Moderado">
      <formula>NOT(ISERROR(SEARCH("4- Moderado",N25)))</formula>
    </cfRule>
    <cfRule type="containsText" dxfId="1093" priority="487" operator="containsText" text="3- Bajo">
      <formula>NOT(ISERROR(SEARCH("3- Bajo",N25)))</formula>
    </cfRule>
    <cfRule type="containsText" dxfId="1092" priority="488" operator="containsText" text="4- Bajo">
      <formula>NOT(ISERROR(SEARCH("4- Bajo",N25)))</formula>
    </cfRule>
    <cfRule type="containsText" dxfId="1091" priority="489" operator="containsText" text="1- Bajo">
      <formula>NOT(ISERROR(SEARCH("1- Bajo",N25)))</formula>
    </cfRule>
  </conditionalFormatting>
  <conditionalFormatting sqref="H25:H29">
    <cfRule type="containsText" dxfId="1090" priority="471" operator="containsText" text="Muy Alta">
      <formula>NOT(ISERROR(SEARCH("Muy Alta",H25)))</formula>
    </cfRule>
    <cfRule type="containsText" dxfId="1089" priority="472" operator="containsText" text="Alta">
      <formula>NOT(ISERROR(SEARCH("Alta",H25)))</formula>
    </cfRule>
    <cfRule type="containsText" dxfId="1088" priority="473" operator="containsText" text="Muy Alta">
      <formula>NOT(ISERROR(SEARCH("Muy Alta",H25)))</formula>
    </cfRule>
    <cfRule type="containsText" dxfId="1087" priority="478" operator="containsText" text="Muy Baja">
      <formula>NOT(ISERROR(SEARCH("Muy Baja",H25)))</formula>
    </cfRule>
    <cfRule type="containsText" dxfId="1086" priority="479" operator="containsText" text="Baja">
      <formula>NOT(ISERROR(SEARCH("Baja",H25)))</formula>
    </cfRule>
    <cfRule type="containsText" dxfId="1085" priority="480" operator="containsText" text="Media">
      <formula>NOT(ISERROR(SEARCH("Media",H25)))</formula>
    </cfRule>
    <cfRule type="containsText" dxfId="1084" priority="481" operator="containsText" text="Alta">
      <formula>NOT(ISERROR(SEARCH("Alta",H25)))</formula>
    </cfRule>
    <cfRule type="containsText" dxfId="1083" priority="483" operator="containsText" text="Muy Alta">
      <formula>NOT(ISERROR(SEARCH("Muy Alta",H25)))</formula>
    </cfRule>
  </conditionalFormatting>
  <conditionalFormatting sqref="I25:I29">
    <cfRule type="containsText" dxfId="1082" priority="474" operator="containsText" text="Catastrófico">
      <formula>NOT(ISERROR(SEARCH("Catastrófico",I25)))</formula>
    </cfRule>
    <cfRule type="containsText" dxfId="1081" priority="475" operator="containsText" text="Mayor">
      <formula>NOT(ISERROR(SEARCH("Mayor",I25)))</formula>
    </cfRule>
    <cfRule type="containsText" dxfId="1080" priority="476" operator="containsText" text="Menor">
      <formula>NOT(ISERROR(SEARCH("Menor",I25)))</formula>
    </cfRule>
    <cfRule type="containsText" dxfId="1079" priority="477" operator="containsText" text="Leve">
      <formula>NOT(ISERROR(SEARCH("Leve",I25)))</formula>
    </cfRule>
    <cfRule type="containsText" dxfId="1078" priority="482" operator="containsText" text="Moderado">
      <formula>NOT(ISERROR(SEARCH("Moderado",I25)))</formula>
    </cfRule>
  </conditionalFormatting>
  <conditionalFormatting sqref="K25:K29">
    <cfRule type="containsText" dxfId="1077" priority="469" operator="containsText" text="Media">
      <formula>NOT(ISERROR(SEARCH("Media",K25)))</formula>
    </cfRule>
  </conditionalFormatting>
  <conditionalFormatting sqref="L25:L29">
    <cfRule type="containsText" dxfId="1076" priority="468" operator="containsText" text="Moderado">
      <formula>NOT(ISERROR(SEARCH("Moderado",L25)))</formula>
    </cfRule>
  </conditionalFormatting>
  <conditionalFormatting sqref="J25:J29">
    <cfRule type="containsText" dxfId="1075" priority="467" operator="containsText" text="Moderado">
      <formula>NOT(ISERROR(SEARCH("Moderado",J25)))</formula>
    </cfRule>
  </conditionalFormatting>
  <conditionalFormatting sqref="J25:J29">
    <cfRule type="containsText" dxfId="1074" priority="465" operator="containsText" text="Bajo">
      <formula>NOT(ISERROR(SEARCH("Bajo",J25)))</formula>
    </cfRule>
    <cfRule type="containsText" dxfId="1073" priority="466" operator="containsText" text="Extremo">
      <formula>NOT(ISERROR(SEARCH("Extremo",J25)))</formula>
    </cfRule>
  </conditionalFormatting>
  <conditionalFormatting sqref="K25:K29">
    <cfRule type="containsText" dxfId="1072" priority="463" operator="containsText" text="Baja">
      <formula>NOT(ISERROR(SEARCH("Baja",K25)))</formula>
    </cfRule>
    <cfRule type="containsText" dxfId="1071" priority="464" operator="containsText" text="Muy Baja">
      <formula>NOT(ISERROR(SEARCH("Muy Baja",K25)))</formula>
    </cfRule>
  </conditionalFormatting>
  <conditionalFormatting sqref="K25:K29">
    <cfRule type="containsText" dxfId="1070" priority="461" operator="containsText" text="Muy Alta">
      <formula>NOT(ISERROR(SEARCH("Muy Alta",K25)))</formula>
    </cfRule>
    <cfRule type="containsText" dxfId="1069" priority="462" operator="containsText" text="Alta">
      <formula>NOT(ISERROR(SEARCH("Alta",K25)))</formula>
    </cfRule>
  </conditionalFormatting>
  <conditionalFormatting sqref="L25:L29">
    <cfRule type="containsText" dxfId="1068" priority="457" operator="containsText" text="Catastrófico">
      <formula>NOT(ISERROR(SEARCH("Catastrófico",L25)))</formula>
    </cfRule>
    <cfRule type="containsText" dxfId="1067" priority="458" operator="containsText" text="Mayor">
      <formula>NOT(ISERROR(SEARCH("Mayor",L25)))</formula>
    </cfRule>
    <cfRule type="containsText" dxfId="1066" priority="459" operator="containsText" text="Menor">
      <formula>NOT(ISERROR(SEARCH("Menor",L25)))</formula>
    </cfRule>
    <cfRule type="containsText" dxfId="1065" priority="460" operator="containsText" text="Leve">
      <formula>NOT(ISERROR(SEARCH("Leve",L25)))</formula>
    </cfRule>
  </conditionalFormatting>
  <conditionalFormatting sqref="K30:L30">
    <cfRule type="containsText" dxfId="1064" priority="451" operator="containsText" text="3- Moderado">
      <formula>NOT(ISERROR(SEARCH("3- Moderado",K30)))</formula>
    </cfRule>
    <cfRule type="containsText" dxfId="1063" priority="452" operator="containsText" text="6- Moderado">
      <formula>NOT(ISERROR(SEARCH("6- Moderado",K30)))</formula>
    </cfRule>
    <cfRule type="containsText" dxfId="1062" priority="453" operator="containsText" text="4- Moderado">
      <formula>NOT(ISERROR(SEARCH("4- Moderado",K30)))</formula>
    </cfRule>
    <cfRule type="containsText" dxfId="1061" priority="454" operator="containsText" text="3- Bajo">
      <formula>NOT(ISERROR(SEARCH("3- Bajo",K30)))</formula>
    </cfRule>
    <cfRule type="containsText" dxfId="1060" priority="455" operator="containsText" text="4- Bajo">
      <formula>NOT(ISERROR(SEARCH("4- Bajo",K30)))</formula>
    </cfRule>
    <cfRule type="containsText" dxfId="1059" priority="456" operator="containsText" text="1- Bajo">
      <formula>NOT(ISERROR(SEARCH("1- Bajo",K30)))</formula>
    </cfRule>
  </conditionalFormatting>
  <conditionalFormatting sqref="H30:I30">
    <cfRule type="containsText" dxfId="1058" priority="445" operator="containsText" text="3- Moderado">
      <formula>NOT(ISERROR(SEARCH("3- Moderado",H30)))</formula>
    </cfRule>
    <cfRule type="containsText" dxfId="1057" priority="446" operator="containsText" text="6- Moderado">
      <formula>NOT(ISERROR(SEARCH("6- Moderado",H30)))</formula>
    </cfRule>
    <cfRule type="containsText" dxfId="1056" priority="447" operator="containsText" text="4- Moderado">
      <formula>NOT(ISERROR(SEARCH("4- Moderado",H30)))</formula>
    </cfRule>
    <cfRule type="containsText" dxfId="1055" priority="448" operator="containsText" text="3- Bajo">
      <formula>NOT(ISERROR(SEARCH("3- Bajo",H30)))</formula>
    </cfRule>
    <cfRule type="containsText" dxfId="1054" priority="449" operator="containsText" text="4- Bajo">
      <formula>NOT(ISERROR(SEARCH("4- Bajo",H30)))</formula>
    </cfRule>
    <cfRule type="containsText" dxfId="1053" priority="450" operator="containsText" text="1- Bajo">
      <formula>NOT(ISERROR(SEARCH("1- Bajo",H30)))</formula>
    </cfRule>
  </conditionalFormatting>
  <conditionalFormatting sqref="A30 C30:E30">
    <cfRule type="containsText" dxfId="1052" priority="439" operator="containsText" text="3- Moderado">
      <formula>NOT(ISERROR(SEARCH("3- Moderado",A30)))</formula>
    </cfRule>
    <cfRule type="containsText" dxfId="1051" priority="440" operator="containsText" text="6- Moderado">
      <formula>NOT(ISERROR(SEARCH("6- Moderado",A30)))</formula>
    </cfRule>
    <cfRule type="containsText" dxfId="1050" priority="441" operator="containsText" text="4- Moderado">
      <formula>NOT(ISERROR(SEARCH("4- Moderado",A30)))</formula>
    </cfRule>
    <cfRule type="containsText" dxfId="1049" priority="442" operator="containsText" text="3- Bajo">
      <formula>NOT(ISERROR(SEARCH("3- Bajo",A30)))</formula>
    </cfRule>
    <cfRule type="containsText" dxfId="1048" priority="443" operator="containsText" text="4- Bajo">
      <formula>NOT(ISERROR(SEARCH("4- Bajo",A30)))</formula>
    </cfRule>
    <cfRule type="containsText" dxfId="1047" priority="444" operator="containsText" text="1- Bajo">
      <formula>NOT(ISERROR(SEARCH("1- Bajo",A30)))</formula>
    </cfRule>
  </conditionalFormatting>
  <conditionalFormatting sqref="F30:G30">
    <cfRule type="containsText" dxfId="1046" priority="433" operator="containsText" text="3- Moderado">
      <formula>NOT(ISERROR(SEARCH("3- Moderado",F30)))</formula>
    </cfRule>
    <cfRule type="containsText" dxfId="1045" priority="434" operator="containsText" text="6- Moderado">
      <formula>NOT(ISERROR(SEARCH("6- Moderado",F30)))</formula>
    </cfRule>
    <cfRule type="containsText" dxfId="1044" priority="435" operator="containsText" text="4- Moderado">
      <formula>NOT(ISERROR(SEARCH("4- Moderado",F30)))</formula>
    </cfRule>
    <cfRule type="containsText" dxfId="1043" priority="436" operator="containsText" text="3- Bajo">
      <formula>NOT(ISERROR(SEARCH("3- Bajo",F30)))</formula>
    </cfRule>
    <cfRule type="containsText" dxfId="1042" priority="437" operator="containsText" text="4- Bajo">
      <formula>NOT(ISERROR(SEARCH("4- Bajo",F30)))</formula>
    </cfRule>
    <cfRule type="containsText" dxfId="1041" priority="438" operator="containsText" text="1- Bajo">
      <formula>NOT(ISERROR(SEARCH("1- Bajo",F30)))</formula>
    </cfRule>
  </conditionalFormatting>
  <conditionalFormatting sqref="J30:J34">
    <cfRule type="containsText" dxfId="1040" priority="428" operator="containsText" text="Bajo">
      <formula>NOT(ISERROR(SEARCH("Bajo",J30)))</formula>
    </cfRule>
    <cfRule type="containsText" dxfId="1039" priority="429" operator="containsText" text="Moderado">
      <formula>NOT(ISERROR(SEARCH("Moderado",J30)))</formula>
    </cfRule>
    <cfRule type="containsText" dxfId="1038" priority="430" operator="containsText" text="Alto">
      <formula>NOT(ISERROR(SEARCH("Alto",J30)))</formula>
    </cfRule>
    <cfRule type="containsText" dxfId="103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036" priority="403" operator="containsText" text="Moderado">
      <formula>NOT(ISERROR(SEARCH("Moderado",M30)))</formula>
    </cfRule>
    <cfRule type="containsText" dxfId="1035" priority="423" operator="containsText" text="Bajo">
      <formula>NOT(ISERROR(SEARCH("Bajo",M30)))</formula>
    </cfRule>
    <cfRule type="containsText" dxfId="1034" priority="424" operator="containsText" text="Moderado">
      <formula>NOT(ISERROR(SEARCH("Moderado",M30)))</formula>
    </cfRule>
    <cfRule type="containsText" dxfId="1033" priority="425" operator="containsText" text="Alto">
      <formula>NOT(ISERROR(SEARCH("Alto",M30)))</formula>
    </cfRule>
    <cfRule type="containsText" dxfId="103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031" priority="417" operator="containsText" text="3- Moderado">
      <formula>NOT(ISERROR(SEARCH("3- Moderado",N30)))</formula>
    </cfRule>
    <cfRule type="containsText" dxfId="1030" priority="418" operator="containsText" text="6- Moderado">
      <formula>NOT(ISERROR(SEARCH("6- Moderado",N30)))</formula>
    </cfRule>
    <cfRule type="containsText" dxfId="1029" priority="419" operator="containsText" text="4- Moderado">
      <formula>NOT(ISERROR(SEARCH("4- Moderado",N30)))</formula>
    </cfRule>
    <cfRule type="containsText" dxfId="1028" priority="420" operator="containsText" text="3- Bajo">
      <formula>NOT(ISERROR(SEARCH("3- Bajo",N30)))</formula>
    </cfRule>
    <cfRule type="containsText" dxfId="1027" priority="421" operator="containsText" text="4- Bajo">
      <formula>NOT(ISERROR(SEARCH("4- Bajo",N30)))</formula>
    </cfRule>
    <cfRule type="containsText" dxfId="1026" priority="422" operator="containsText" text="1- Bajo">
      <formula>NOT(ISERROR(SEARCH("1- Bajo",N30)))</formula>
    </cfRule>
  </conditionalFormatting>
  <conditionalFormatting sqref="H30:H34">
    <cfRule type="containsText" dxfId="1025" priority="404" operator="containsText" text="Muy Alta">
      <formula>NOT(ISERROR(SEARCH("Muy Alta",H30)))</formula>
    </cfRule>
    <cfRule type="containsText" dxfId="1024" priority="405" operator="containsText" text="Alta">
      <formula>NOT(ISERROR(SEARCH("Alta",H30)))</formula>
    </cfRule>
    <cfRule type="containsText" dxfId="1023" priority="406" operator="containsText" text="Muy Alta">
      <formula>NOT(ISERROR(SEARCH("Muy Alta",H30)))</formula>
    </cfRule>
    <cfRule type="containsText" dxfId="1022" priority="411" operator="containsText" text="Muy Baja">
      <formula>NOT(ISERROR(SEARCH("Muy Baja",H30)))</formula>
    </cfRule>
    <cfRule type="containsText" dxfId="1021" priority="412" operator="containsText" text="Baja">
      <formula>NOT(ISERROR(SEARCH("Baja",H30)))</formula>
    </cfRule>
    <cfRule type="containsText" dxfId="1020" priority="413" operator="containsText" text="Media">
      <formula>NOT(ISERROR(SEARCH("Media",H30)))</formula>
    </cfRule>
    <cfRule type="containsText" dxfId="1019" priority="414" operator="containsText" text="Alta">
      <formula>NOT(ISERROR(SEARCH("Alta",H30)))</formula>
    </cfRule>
    <cfRule type="containsText" dxfId="1018" priority="416" operator="containsText" text="Muy Alta">
      <formula>NOT(ISERROR(SEARCH("Muy Alta",H30)))</formula>
    </cfRule>
  </conditionalFormatting>
  <conditionalFormatting sqref="I30:I34">
    <cfRule type="containsText" dxfId="1017" priority="407" operator="containsText" text="Catastrófico">
      <formula>NOT(ISERROR(SEARCH("Catastrófico",I30)))</formula>
    </cfRule>
    <cfRule type="containsText" dxfId="1016" priority="408" operator="containsText" text="Mayor">
      <formula>NOT(ISERROR(SEARCH("Mayor",I30)))</formula>
    </cfRule>
    <cfRule type="containsText" dxfId="1015" priority="409" operator="containsText" text="Menor">
      <formula>NOT(ISERROR(SEARCH("Menor",I30)))</formula>
    </cfRule>
    <cfRule type="containsText" dxfId="1014" priority="410" operator="containsText" text="Leve">
      <formula>NOT(ISERROR(SEARCH("Leve",I30)))</formula>
    </cfRule>
    <cfRule type="containsText" dxfId="1013" priority="415" operator="containsText" text="Moderado">
      <formula>NOT(ISERROR(SEARCH("Moderado",I30)))</formula>
    </cfRule>
  </conditionalFormatting>
  <conditionalFormatting sqref="K30:K34">
    <cfRule type="containsText" dxfId="1012" priority="402" operator="containsText" text="Media">
      <formula>NOT(ISERROR(SEARCH("Media",K30)))</formula>
    </cfRule>
  </conditionalFormatting>
  <conditionalFormatting sqref="L30:L34">
    <cfRule type="containsText" dxfId="1011" priority="401" operator="containsText" text="Moderado">
      <formula>NOT(ISERROR(SEARCH("Moderado",L30)))</formula>
    </cfRule>
  </conditionalFormatting>
  <conditionalFormatting sqref="J30:J34">
    <cfRule type="containsText" dxfId="1010" priority="400" operator="containsText" text="Moderado">
      <formula>NOT(ISERROR(SEARCH("Moderado",J30)))</formula>
    </cfRule>
  </conditionalFormatting>
  <conditionalFormatting sqref="J30:J34">
    <cfRule type="containsText" dxfId="1009" priority="398" operator="containsText" text="Bajo">
      <formula>NOT(ISERROR(SEARCH("Bajo",J30)))</formula>
    </cfRule>
    <cfRule type="containsText" dxfId="1008" priority="399" operator="containsText" text="Extremo">
      <formula>NOT(ISERROR(SEARCH("Extremo",J30)))</formula>
    </cfRule>
  </conditionalFormatting>
  <conditionalFormatting sqref="K30:K34">
    <cfRule type="containsText" dxfId="1007" priority="396" operator="containsText" text="Baja">
      <formula>NOT(ISERROR(SEARCH("Baja",K30)))</formula>
    </cfRule>
    <cfRule type="containsText" dxfId="1006" priority="397" operator="containsText" text="Muy Baja">
      <formula>NOT(ISERROR(SEARCH("Muy Baja",K30)))</formula>
    </cfRule>
  </conditionalFormatting>
  <conditionalFormatting sqref="K30:K34">
    <cfRule type="containsText" dxfId="1005" priority="394" operator="containsText" text="Muy Alta">
      <formula>NOT(ISERROR(SEARCH("Muy Alta",K30)))</formula>
    </cfRule>
    <cfRule type="containsText" dxfId="1004" priority="395" operator="containsText" text="Alta">
      <formula>NOT(ISERROR(SEARCH("Alta",K30)))</formula>
    </cfRule>
  </conditionalFormatting>
  <conditionalFormatting sqref="L30:L34">
    <cfRule type="containsText" dxfId="1003" priority="390" operator="containsText" text="Catastrófico">
      <formula>NOT(ISERROR(SEARCH("Catastrófico",L30)))</formula>
    </cfRule>
    <cfRule type="containsText" dxfId="1002" priority="391" operator="containsText" text="Mayor">
      <formula>NOT(ISERROR(SEARCH("Mayor",L30)))</formula>
    </cfRule>
    <cfRule type="containsText" dxfId="1001" priority="392" operator="containsText" text="Menor">
      <formula>NOT(ISERROR(SEARCH("Menor",L30)))</formula>
    </cfRule>
    <cfRule type="containsText" dxfId="1000" priority="393" operator="containsText" text="Leve">
      <formula>NOT(ISERROR(SEARCH("Leve",L30)))</formula>
    </cfRule>
  </conditionalFormatting>
  <conditionalFormatting sqref="K35:L35">
    <cfRule type="containsText" dxfId="999" priority="384" operator="containsText" text="3- Moderado">
      <formula>NOT(ISERROR(SEARCH("3- Moderado",K35)))</formula>
    </cfRule>
    <cfRule type="containsText" dxfId="998" priority="385" operator="containsText" text="6- Moderado">
      <formula>NOT(ISERROR(SEARCH("6- Moderado",K35)))</formula>
    </cfRule>
    <cfRule type="containsText" dxfId="997" priority="386" operator="containsText" text="4- Moderado">
      <formula>NOT(ISERROR(SEARCH("4- Moderado",K35)))</formula>
    </cfRule>
    <cfRule type="containsText" dxfId="996" priority="387" operator="containsText" text="3- Bajo">
      <formula>NOT(ISERROR(SEARCH("3- Bajo",K35)))</formula>
    </cfRule>
    <cfRule type="containsText" dxfId="995" priority="388" operator="containsText" text="4- Bajo">
      <formula>NOT(ISERROR(SEARCH("4- Bajo",K35)))</formula>
    </cfRule>
    <cfRule type="containsText" dxfId="994" priority="389" operator="containsText" text="1- Bajo">
      <formula>NOT(ISERROR(SEARCH("1- Bajo",K35)))</formula>
    </cfRule>
  </conditionalFormatting>
  <conditionalFormatting sqref="H35:I35">
    <cfRule type="containsText" dxfId="993" priority="378" operator="containsText" text="3- Moderado">
      <formula>NOT(ISERROR(SEARCH("3- Moderado",H35)))</formula>
    </cfRule>
    <cfRule type="containsText" dxfId="992" priority="379" operator="containsText" text="6- Moderado">
      <formula>NOT(ISERROR(SEARCH("6- Moderado",H35)))</formula>
    </cfRule>
    <cfRule type="containsText" dxfId="991" priority="380" operator="containsText" text="4- Moderado">
      <formula>NOT(ISERROR(SEARCH("4- Moderado",H35)))</formula>
    </cfRule>
    <cfRule type="containsText" dxfId="990" priority="381" operator="containsText" text="3- Bajo">
      <formula>NOT(ISERROR(SEARCH("3- Bajo",H35)))</formula>
    </cfRule>
    <cfRule type="containsText" dxfId="989" priority="382" operator="containsText" text="4- Bajo">
      <formula>NOT(ISERROR(SEARCH("4- Bajo",H35)))</formula>
    </cfRule>
    <cfRule type="containsText" dxfId="988" priority="383" operator="containsText" text="1- Bajo">
      <formula>NOT(ISERROR(SEARCH("1- Bajo",H35)))</formula>
    </cfRule>
  </conditionalFormatting>
  <conditionalFormatting sqref="A35 C35:E35">
    <cfRule type="containsText" dxfId="987" priority="372" operator="containsText" text="3- Moderado">
      <formula>NOT(ISERROR(SEARCH("3- Moderado",A35)))</formula>
    </cfRule>
    <cfRule type="containsText" dxfId="986" priority="373" operator="containsText" text="6- Moderado">
      <formula>NOT(ISERROR(SEARCH("6- Moderado",A35)))</formula>
    </cfRule>
    <cfRule type="containsText" dxfId="985" priority="374" operator="containsText" text="4- Moderado">
      <formula>NOT(ISERROR(SEARCH("4- Moderado",A35)))</formula>
    </cfRule>
    <cfRule type="containsText" dxfId="984" priority="375" operator="containsText" text="3- Bajo">
      <formula>NOT(ISERROR(SEARCH("3- Bajo",A35)))</formula>
    </cfRule>
    <cfRule type="containsText" dxfId="983" priority="376" operator="containsText" text="4- Bajo">
      <formula>NOT(ISERROR(SEARCH("4- Bajo",A35)))</formula>
    </cfRule>
    <cfRule type="containsText" dxfId="982" priority="377" operator="containsText" text="1- Bajo">
      <formula>NOT(ISERROR(SEARCH("1- Bajo",A35)))</formula>
    </cfRule>
  </conditionalFormatting>
  <conditionalFormatting sqref="F35:G35">
    <cfRule type="containsText" dxfId="981" priority="366" operator="containsText" text="3- Moderado">
      <formula>NOT(ISERROR(SEARCH("3- Moderado",F35)))</formula>
    </cfRule>
    <cfRule type="containsText" dxfId="980" priority="367" operator="containsText" text="6- Moderado">
      <formula>NOT(ISERROR(SEARCH("6- Moderado",F35)))</formula>
    </cfRule>
    <cfRule type="containsText" dxfId="979" priority="368" operator="containsText" text="4- Moderado">
      <formula>NOT(ISERROR(SEARCH("4- Moderado",F35)))</formula>
    </cfRule>
    <cfRule type="containsText" dxfId="978" priority="369" operator="containsText" text="3- Bajo">
      <formula>NOT(ISERROR(SEARCH("3- Bajo",F35)))</formula>
    </cfRule>
    <cfRule type="containsText" dxfId="977" priority="370" operator="containsText" text="4- Bajo">
      <formula>NOT(ISERROR(SEARCH("4- Bajo",F35)))</formula>
    </cfRule>
    <cfRule type="containsText" dxfId="976" priority="371" operator="containsText" text="1- Bajo">
      <formula>NOT(ISERROR(SEARCH("1- Bajo",F35)))</formula>
    </cfRule>
  </conditionalFormatting>
  <conditionalFormatting sqref="J35:J39">
    <cfRule type="containsText" dxfId="975" priority="361" operator="containsText" text="Bajo">
      <formula>NOT(ISERROR(SEARCH("Bajo",J35)))</formula>
    </cfRule>
    <cfRule type="containsText" dxfId="974" priority="362" operator="containsText" text="Moderado">
      <formula>NOT(ISERROR(SEARCH("Moderado",J35)))</formula>
    </cfRule>
    <cfRule type="containsText" dxfId="973" priority="363" operator="containsText" text="Alto">
      <formula>NOT(ISERROR(SEARCH("Alto",J35)))</formula>
    </cfRule>
    <cfRule type="containsText" dxfId="97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971" priority="336" operator="containsText" text="Moderado">
      <formula>NOT(ISERROR(SEARCH("Moderado",M35)))</formula>
    </cfRule>
    <cfRule type="containsText" dxfId="970" priority="356" operator="containsText" text="Bajo">
      <formula>NOT(ISERROR(SEARCH("Bajo",M35)))</formula>
    </cfRule>
    <cfRule type="containsText" dxfId="969" priority="357" operator="containsText" text="Moderado">
      <formula>NOT(ISERROR(SEARCH("Moderado",M35)))</formula>
    </cfRule>
    <cfRule type="containsText" dxfId="968" priority="358" operator="containsText" text="Alto">
      <formula>NOT(ISERROR(SEARCH("Alto",M35)))</formula>
    </cfRule>
    <cfRule type="containsText" dxfId="96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966" priority="350" operator="containsText" text="3- Moderado">
      <formula>NOT(ISERROR(SEARCH("3- Moderado",N35)))</formula>
    </cfRule>
    <cfRule type="containsText" dxfId="965" priority="351" operator="containsText" text="6- Moderado">
      <formula>NOT(ISERROR(SEARCH("6- Moderado",N35)))</formula>
    </cfRule>
    <cfRule type="containsText" dxfId="964" priority="352" operator="containsText" text="4- Moderado">
      <formula>NOT(ISERROR(SEARCH("4- Moderado",N35)))</formula>
    </cfRule>
    <cfRule type="containsText" dxfId="963" priority="353" operator="containsText" text="3- Bajo">
      <formula>NOT(ISERROR(SEARCH("3- Bajo",N35)))</formula>
    </cfRule>
    <cfRule type="containsText" dxfId="962" priority="354" operator="containsText" text="4- Bajo">
      <formula>NOT(ISERROR(SEARCH("4- Bajo",N35)))</formula>
    </cfRule>
    <cfRule type="containsText" dxfId="961" priority="355" operator="containsText" text="1- Bajo">
      <formula>NOT(ISERROR(SEARCH("1- Bajo",N35)))</formula>
    </cfRule>
  </conditionalFormatting>
  <conditionalFormatting sqref="H35:H39">
    <cfRule type="containsText" dxfId="960" priority="337" operator="containsText" text="Muy Alta">
      <formula>NOT(ISERROR(SEARCH("Muy Alta",H35)))</formula>
    </cfRule>
    <cfRule type="containsText" dxfId="959" priority="338" operator="containsText" text="Alta">
      <formula>NOT(ISERROR(SEARCH("Alta",H35)))</formula>
    </cfRule>
    <cfRule type="containsText" dxfId="958" priority="339" operator="containsText" text="Muy Alta">
      <formula>NOT(ISERROR(SEARCH("Muy Alta",H35)))</formula>
    </cfRule>
    <cfRule type="containsText" dxfId="957" priority="344" operator="containsText" text="Muy Baja">
      <formula>NOT(ISERROR(SEARCH("Muy Baja",H35)))</formula>
    </cfRule>
    <cfRule type="containsText" dxfId="956" priority="345" operator="containsText" text="Baja">
      <formula>NOT(ISERROR(SEARCH("Baja",H35)))</formula>
    </cfRule>
    <cfRule type="containsText" dxfId="955" priority="346" operator="containsText" text="Media">
      <formula>NOT(ISERROR(SEARCH("Media",H35)))</formula>
    </cfRule>
    <cfRule type="containsText" dxfId="954" priority="347" operator="containsText" text="Alta">
      <formula>NOT(ISERROR(SEARCH("Alta",H35)))</formula>
    </cfRule>
    <cfRule type="containsText" dxfId="953" priority="349" operator="containsText" text="Muy Alta">
      <formula>NOT(ISERROR(SEARCH("Muy Alta",H35)))</formula>
    </cfRule>
  </conditionalFormatting>
  <conditionalFormatting sqref="I35:I39">
    <cfRule type="containsText" dxfId="952" priority="340" operator="containsText" text="Catastrófico">
      <formula>NOT(ISERROR(SEARCH("Catastrófico",I35)))</formula>
    </cfRule>
    <cfRule type="containsText" dxfId="951" priority="341" operator="containsText" text="Mayor">
      <formula>NOT(ISERROR(SEARCH("Mayor",I35)))</formula>
    </cfRule>
    <cfRule type="containsText" dxfId="950" priority="342" operator="containsText" text="Menor">
      <formula>NOT(ISERROR(SEARCH("Menor",I35)))</formula>
    </cfRule>
    <cfRule type="containsText" dxfId="949" priority="343" operator="containsText" text="Leve">
      <formula>NOT(ISERROR(SEARCH("Leve",I35)))</formula>
    </cfRule>
    <cfRule type="containsText" dxfId="948" priority="348" operator="containsText" text="Moderado">
      <formula>NOT(ISERROR(SEARCH("Moderado",I35)))</formula>
    </cfRule>
  </conditionalFormatting>
  <conditionalFormatting sqref="K35:K39">
    <cfRule type="containsText" dxfId="947" priority="335" operator="containsText" text="Media">
      <formula>NOT(ISERROR(SEARCH("Media",K35)))</formula>
    </cfRule>
  </conditionalFormatting>
  <conditionalFormatting sqref="L35:L39">
    <cfRule type="containsText" dxfId="946" priority="334" operator="containsText" text="Moderado">
      <formula>NOT(ISERROR(SEARCH("Moderado",L35)))</formula>
    </cfRule>
  </conditionalFormatting>
  <conditionalFormatting sqref="J35:J39">
    <cfRule type="containsText" dxfId="945" priority="333" operator="containsText" text="Moderado">
      <formula>NOT(ISERROR(SEARCH("Moderado",J35)))</formula>
    </cfRule>
  </conditionalFormatting>
  <conditionalFormatting sqref="J35:J39">
    <cfRule type="containsText" dxfId="944" priority="331" operator="containsText" text="Bajo">
      <formula>NOT(ISERROR(SEARCH("Bajo",J35)))</formula>
    </cfRule>
    <cfRule type="containsText" dxfId="943" priority="332" operator="containsText" text="Extremo">
      <formula>NOT(ISERROR(SEARCH("Extremo",J35)))</formula>
    </cfRule>
  </conditionalFormatting>
  <conditionalFormatting sqref="K35:K39">
    <cfRule type="containsText" dxfId="942" priority="329" operator="containsText" text="Baja">
      <formula>NOT(ISERROR(SEARCH("Baja",K35)))</formula>
    </cfRule>
    <cfRule type="containsText" dxfId="941" priority="330" operator="containsText" text="Muy Baja">
      <formula>NOT(ISERROR(SEARCH("Muy Baja",K35)))</formula>
    </cfRule>
  </conditionalFormatting>
  <conditionalFormatting sqref="K35:K39">
    <cfRule type="containsText" dxfId="940" priority="327" operator="containsText" text="Muy Alta">
      <formula>NOT(ISERROR(SEARCH("Muy Alta",K35)))</formula>
    </cfRule>
    <cfRule type="containsText" dxfId="939" priority="328" operator="containsText" text="Alta">
      <formula>NOT(ISERROR(SEARCH("Alta",K35)))</formula>
    </cfRule>
  </conditionalFormatting>
  <conditionalFormatting sqref="L35:L39">
    <cfRule type="containsText" dxfId="938" priority="323" operator="containsText" text="Catastrófico">
      <formula>NOT(ISERROR(SEARCH("Catastrófico",L35)))</formula>
    </cfRule>
    <cfRule type="containsText" dxfId="937" priority="324" operator="containsText" text="Mayor">
      <formula>NOT(ISERROR(SEARCH("Mayor",L35)))</formula>
    </cfRule>
    <cfRule type="containsText" dxfId="936" priority="325" operator="containsText" text="Menor">
      <formula>NOT(ISERROR(SEARCH("Menor",L35)))</formula>
    </cfRule>
    <cfRule type="containsText" dxfId="935" priority="326"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21"/>
  <sheetViews>
    <sheetView topLeftCell="E19" zoomScale="90" zoomScaleNormal="90" workbookViewId="0">
      <selection activeCell="T10" sqref="T10:T11"/>
    </sheetView>
  </sheetViews>
  <sheetFormatPr baseColWidth="10" defaultColWidth="11.42578125" defaultRowHeight="15"/>
  <cols>
    <col min="1" max="2" width="18.42578125" style="84" customWidth="1"/>
    <col min="3" max="3" width="15.5703125" customWidth="1"/>
    <col min="4" max="4" width="27.5703125" style="84" customWidth="1"/>
    <col min="5" max="5" width="18" style="223" customWidth="1"/>
    <col min="6" max="6" width="40.140625" customWidth="1"/>
    <col min="7" max="7" width="20.42578125" customWidth="1"/>
    <col min="8" max="8" width="10.42578125" style="224" customWidth="1"/>
    <col min="9" max="9" width="11.42578125" style="224" customWidth="1"/>
    <col min="10" max="10" width="10.140625" style="225" customWidth="1"/>
    <col min="11" max="11" width="11.42578125" style="224" customWidth="1"/>
    <col min="12" max="12" width="10.85546875" style="224" customWidth="1"/>
    <col min="13" max="13" width="18.28515625" style="224"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32"/>
  </cols>
  <sheetData>
    <row r="1" spans="1:278" s="173" customFormat="1" ht="16.5" customHeight="1">
      <c r="A1" s="413"/>
      <c r="B1" s="414"/>
      <c r="C1" s="414"/>
      <c r="D1" s="551" t="s">
        <v>377</v>
      </c>
      <c r="E1" s="551"/>
      <c r="F1" s="551"/>
      <c r="G1" s="551"/>
      <c r="H1" s="551"/>
      <c r="I1" s="551"/>
      <c r="J1" s="551"/>
      <c r="K1" s="551"/>
      <c r="L1" s="551"/>
      <c r="M1" s="551"/>
      <c r="N1" s="551"/>
      <c r="O1" s="551"/>
      <c r="P1" s="551"/>
      <c r="Q1" s="552"/>
      <c r="R1" s="405" t="s">
        <v>67</v>
      </c>
      <c r="S1" s="405"/>
      <c r="T1" s="405"/>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5"/>
      <c r="B2" s="416"/>
      <c r="C2" s="416"/>
      <c r="D2" s="553"/>
      <c r="E2" s="553"/>
      <c r="F2" s="553"/>
      <c r="G2" s="553"/>
      <c r="H2" s="553"/>
      <c r="I2" s="553"/>
      <c r="J2" s="553"/>
      <c r="K2" s="553"/>
      <c r="L2" s="553"/>
      <c r="M2" s="553"/>
      <c r="N2" s="553"/>
      <c r="O2" s="553"/>
      <c r="P2" s="553"/>
      <c r="Q2" s="554"/>
      <c r="R2" s="405"/>
      <c r="S2" s="405"/>
      <c r="T2" s="405"/>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196"/>
      <c r="D3" s="553"/>
      <c r="E3" s="553"/>
      <c r="F3" s="553"/>
      <c r="G3" s="553"/>
      <c r="H3" s="553"/>
      <c r="I3" s="553"/>
      <c r="J3" s="553"/>
      <c r="K3" s="553"/>
      <c r="L3" s="553"/>
      <c r="M3" s="553"/>
      <c r="N3" s="553"/>
      <c r="O3" s="553"/>
      <c r="P3" s="553"/>
      <c r="Q3" s="554"/>
      <c r="R3" s="405"/>
      <c r="S3" s="405"/>
      <c r="T3" s="405"/>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6" t="s">
        <v>0</v>
      </c>
      <c r="B4" s="407"/>
      <c r="C4" s="408"/>
      <c r="D4" s="409" t="str">
        <f>'Mapa Final'!D4</f>
        <v>Compras Publicas</v>
      </c>
      <c r="E4" s="410"/>
      <c r="F4" s="410"/>
      <c r="G4" s="410"/>
      <c r="H4" s="410"/>
      <c r="I4" s="410"/>
      <c r="J4" s="410"/>
      <c r="K4" s="410"/>
      <c r="L4" s="410"/>
      <c r="M4" s="410"/>
      <c r="N4" s="411"/>
      <c r="O4" s="412"/>
      <c r="P4" s="412"/>
      <c r="Q4" s="412"/>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6" t="s">
        <v>1</v>
      </c>
      <c r="B5" s="407"/>
      <c r="C5" s="408"/>
      <c r="D5" s="417" t="str">
        <f>'Mapa Final'!D5</f>
        <v>Adquirir oportunamente los bienes y servicios requeridos por la Rama Judicial para garantizar una óptima gestión en cada vigencia, en el marco del sistema de gestión de la calidad, medio ambiente y seguridad y salud en el trabajo.</v>
      </c>
      <c r="E5" s="418"/>
      <c r="F5" s="418"/>
      <c r="G5" s="418"/>
      <c r="H5" s="418"/>
      <c r="I5" s="418"/>
      <c r="J5" s="418"/>
      <c r="K5" s="418"/>
      <c r="L5" s="418"/>
      <c r="M5" s="418"/>
      <c r="N5" s="419"/>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6" t="s">
        <v>2</v>
      </c>
      <c r="B6" s="407"/>
      <c r="C6" s="408"/>
      <c r="D6" s="417" t="str">
        <f>'Mapa Final'!D6</f>
        <v xml:space="preserve">Nivel Seccional </v>
      </c>
      <c r="E6" s="418"/>
      <c r="F6" s="418"/>
      <c r="G6" s="418"/>
      <c r="H6" s="418"/>
      <c r="I6" s="418"/>
      <c r="J6" s="418"/>
      <c r="K6" s="418"/>
      <c r="L6" s="418"/>
      <c r="M6" s="418"/>
      <c r="N6" s="419"/>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9" customFormat="1" ht="46.5" customHeight="1" thickTop="1" thickBot="1">
      <c r="A7" s="546" t="s">
        <v>355</v>
      </c>
      <c r="B7" s="547"/>
      <c r="C7" s="547"/>
      <c r="D7" s="547"/>
      <c r="E7" s="547"/>
      <c r="F7" s="548"/>
      <c r="G7" s="226"/>
      <c r="H7" s="549" t="s">
        <v>356</v>
      </c>
      <c r="I7" s="549"/>
      <c r="J7" s="549"/>
      <c r="K7" s="549" t="s">
        <v>357</v>
      </c>
      <c r="L7" s="549"/>
      <c r="M7" s="549"/>
      <c r="N7" s="550" t="s">
        <v>358</v>
      </c>
      <c r="O7" s="555" t="s">
        <v>359</v>
      </c>
      <c r="P7" s="557" t="s">
        <v>360</v>
      </c>
      <c r="Q7" s="558"/>
      <c r="R7" s="557" t="s">
        <v>361</v>
      </c>
      <c r="S7" s="558"/>
      <c r="T7" s="559" t="s">
        <v>378</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0.95" customHeight="1" thickTop="1" thickBot="1">
      <c r="A8" s="236" t="s">
        <v>202</v>
      </c>
      <c r="B8" s="236" t="s">
        <v>382</v>
      </c>
      <c r="C8" s="237" t="s">
        <v>8</v>
      </c>
      <c r="D8" s="227" t="s">
        <v>370</v>
      </c>
      <c r="E8" s="228" t="s">
        <v>10</v>
      </c>
      <c r="F8" s="228" t="s">
        <v>11</v>
      </c>
      <c r="G8" s="228" t="s">
        <v>12</v>
      </c>
      <c r="H8" s="229" t="s">
        <v>363</v>
      </c>
      <c r="I8" s="229" t="s">
        <v>38</v>
      </c>
      <c r="J8" s="229" t="s">
        <v>364</v>
      </c>
      <c r="K8" s="229" t="s">
        <v>363</v>
      </c>
      <c r="L8" s="229" t="s">
        <v>365</v>
      </c>
      <c r="M8" s="229" t="s">
        <v>364</v>
      </c>
      <c r="N8" s="550"/>
      <c r="O8" s="556"/>
      <c r="P8" s="230" t="s">
        <v>366</v>
      </c>
      <c r="Q8" s="230" t="s">
        <v>367</v>
      </c>
      <c r="R8" s="230" t="s">
        <v>368</v>
      </c>
      <c r="S8" s="230" t="s">
        <v>369</v>
      </c>
      <c r="T8" s="559"/>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c r="A9" s="563"/>
      <c r="B9" s="564"/>
      <c r="C9" s="564"/>
      <c r="D9" s="564"/>
      <c r="E9" s="564"/>
      <c r="F9" s="564"/>
      <c r="G9" s="564"/>
      <c r="H9" s="564"/>
      <c r="I9" s="564"/>
      <c r="J9" s="564"/>
      <c r="K9" s="564"/>
      <c r="L9" s="564"/>
      <c r="M9" s="564"/>
      <c r="N9" s="564"/>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c r="A10" s="526">
        <f>'Mapa Final'!A10</f>
        <v>1</v>
      </c>
      <c r="B10" s="535" t="str">
        <f>'Mapa Final'!B10</f>
        <v>Inaplicabilidad de la legislación vigente en materia de contratación estatal.</v>
      </c>
      <c r="C10" s="537" t="str">
        <f>'Mapa Final'!C10</f>
        <v>Afectación en la Prestación del Servicio de Justicia</v>
      </c>
      <c r="D10" s="53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0" t="str">
        <f>'Mapa Final'!E10</f>
        <v xml:space="preserve">Desarrollo de las funciones por Servidor Judicial sin la idoneidad requerida para interpretar y aplicar la normatividad vigente en materia de contratación estatal.         </v>
      </c>
      <c r="F10" s="54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40" t="str">
        <f>'Mapa Final'!G10</f>
        <v>Ejecución y Administración de Procesos</v>
      </c>
      <c r="H10" s="514" t="str">
        <f>'Mapa Final'!I10</f>
        <v>Media</v>
      </c>
      <c r="I10" s="517" t="str">
        <f>'Mapa Final'!L10</f>
        <v>Mayor</v>
      </c>
      <c r="J10" s="520" t="str">
        <f>'Mapa Final'!N10</f>
        <v xml:space="preserve">Alto </v>
      </c>
      <c r="K10" s="523" t="str">
        <f>'Mapa Final'!AA10</f>
        <v>Baja</v>
      </c>
      <c r="L10" s="523" t="str">
        <f>'Mapa Final'!AE10</f>
        <v>Mayor</v>
      </c>
      <c r="M10" s="511" t="str">
        <f>'Mapa Final'!AG10</f>
        <v xml:space="preserve">Alto </v>
      </c>
      <c r="N10" s="523" t="str">
        <f>'Mapa Final'!AH10</f>
        <v>Reducir(mitigar)</v>
      </c>
      <c r="O10" s="568" t="s">
        <v>525</v>
      </c>
      <c r="P10" s="543"/>
      <c r="Q10" s="532" t="s">
        <v>535</v>
      </c>
      <c r="R10" s="529">
        <v>45017</v>
      </c>
      <c r="S10" s="529">
        <v>45107</v>
      </c>
      <c r="T10" s="560" t="s">
        <v>547</v>
      </c>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238.5" customHeight="1" thickBot="1">
      <c r="A11" s="528"/>
      <c r="B11" s="566"/>
      <c r="C11" s="539"/>
      <c r="D11" s="539"/>
      <c r="E11" s="542"/>
      <c r="F11" s="542"/>
      <c r="G11" s="542"/>
      <c r="H11" s="516"/>
      <c r="I11" s="519"/>
      <c r="J11" s="522"/>
      <c r="K11" s="525"/>
      <c r="L11" s="525"/>
      <c r="M11" s="513"/>
      <c r="N11" s="525"/>
      <c r="O11" s="569"/>
      <c r="P11" s="545"/>
      <c r="Q11" s="534"/>
      <c r="R11" s="565"/>
      <c r="S11" s="565"/>
      <c r="T11" s="562"/>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5" customHeight="1">
      <c r="A12" s="526">
        <f>'Mapa Final'!A13</f>
        <v>2</v>
      </c>
      <c r="B12" s="535" t="str">
        <f>'Mapa Final'!B13</f>
        <v xml:space="preserve">Fallas tecnológicas que impidan tramitar los procesos de contratación. </v>
      </c>
      <c r="C12" s="537" t="str">
        <f>'Mapa Final'!C13</f>
        <v>Afectación en la Prestación del Servicio de Justicia</v>
      </c>
      <c r="D12" s="537" t="str">
        <f>'Mapa Final'!D13</f>
        <v>1. Falla en la Plataforma Transaccional SECOP II.                                             2.  Falla en la Plataforma de la T.V.E.</v>
      </c>
      <c r="E12" s="540" t="str">
        <f>'Mapa Final'!E13</f>
        <v>Ataques cibernéticos y/o caida de red que impidan la oportuna  publicación de los procesos de contratación en las plataformas transaccioanales destinadas para tal fin</v>
      </c>
      <c r="F12" s="54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2" s="540" t="str">
        <f>'Mapa Final'!G13</f>
        <v>Fallas Tecnológicas</v>
      </c>
      <c r="H12" s="514" t="str">
        <f>'Mapa Final'!I13</f>
        <v>Media</v>
      </c>
      <c r="I12" s="517" t="str">
        <f>'Mapa Final'!L13</f>
        <v>Mayor</v>
      </c>
      <c r="J12" s="520" t="str">
        <f>'Mapa Final'!N13</f>
        <v xml:space="preserve">Alto </v>
      </c>
      <c r="K12" s="523" t="str">
        <f>'Mapa Final'!AA13</f>
        <v>Baja</v>
      </c>
      <c r="L12" s="523" t="str">
        <f>'Mapa Final'!AE13</f>
        <v>Mayor</v>
      </c>
      <c r="M12" s="511" t="str">
        <f>'Mapa Final'!AG13</f>
        <v xml:space="preserve">Alto </v>
      </c>
      <c r="N12" s="523" t="str">
        <f>'Mapa Final'!AH13</f>
        <v>Reducir(mitigar)</v>
      </c>
      <c r="O12" s="568" t="s">
        <v>525</v>
      </c>
      <c r="P12" s="543"/>
      <c r="Q12" s="532" t="s">
        <v>535</v>
      </c>
      <c r="R12" s="529">
        <v>45017</v>
      </c>
      <c r="S12" s="529">
        <v>45107</v>
      </c>
      <c r="T12" s="560" t="s">
        <v>539</v>
      </c>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255.75" customHeight="1" thickBot="1">
      <c r="A13" s="528"/>
      <c r="B13" s="566"/>
      <c r="C13" s="539"/>
      <c r="D13" s="539"/>
      <c r="E13" s="542"/>
      <c r="F13" s="542"/>
      <c r="G13" s="542"/>
      <c r="H13" s="516"/>
      <c r="I13" s="519"/>
      <c r="J13" s="522"/>
      <c r="K13" s="525"/>
      <c r="L13" s="525"/>
      <c r="M13" s="513"/>
      <c r="N13" s="525"/>
      <c r="O13" s="569"/>
      <c r="P13" s="545"/>
      <c r="Q13" s="534"/>
      <c r="R13" s="565"/>
      <c r="S13" s="565"/>
      <c r="T13" s="562"/>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ht="15" customHeight="1">
      <c r="A14" s="526">
        <f>'Mapa Final'!A15</f>
        <v>3</v>
      </c>
      <c r="B14" s="535" t="str">
        <f>'Mapa Final'!B15</f>
        <v>Adquirir bienes, obras y servicios que incumplan con las especificaciones técnicas requeridas por la Entidad</v>
      </c>
      <c r="C14" s="537" t="str">
        <f>'Mapa Final'!C15</f>
        <v>Afectación Económica</v>
      </c>
      <c r="D14" s="537" t="str">
        <f>'Mapa Final'!D15</f>
        <v xml:space="preserve">1. Falta de claridad en la descripción detallada del bien, obra  o servicio a contratar.                                        2. Impresición en estudios de mercado, conveniencia y oportunidad.                                                3. Calificación errónea de propuestas  por parte del Comité Evaluador. </v>
      </c>
      <c r="E14" s="540" t="str">
        <f>'Mapa Final'!E15</f>
        <v xml:space="preserve">Errada especificación o calificación de la descripción técnica del bien, obra o servicio a contratar </v>
      </c>
      <c r="F14" s="540" t="str">
        <f>'Mapa Final'!F15</f>
        <v xml:space="preserve">Posibilidad de afectación económica de la entidad, por la errada especificación o calificación de la descripción técnica del bien, obra o servicio a contratar.  </v>
      </c>
      <c r="G14" s="540" t="str">
        <f>'Mapa Final'!G15</f>
        <v>Ejecución y Administración de Procesos</v>
      </c>
      <c r="H14" s="514" t="str">
        <f>'Mapa Final'!I15</f>
        <v>Media</v>
      </c>
      <c r="I14" s="517" t="str">
        <f>'Mapa Final'!L15</f>
        <v>Mayor</v>
      </c>
      <c r="J14" s="520" t="str">
        <f>'Mapa Final'!N15</f>
        <v xml:space="preserve">Alto </v>
      </c>
      <c r="K14" s="523" t="str">
        <f>'Mapa Final'!AA15</f>
        <v>Baja</v>
      </c>
      <c r="L14" s="523" t="str">
        <f>'Mapa Final'!AE15</f>
        <v>Mayor</v>
      </c>
      <c r="M14" s="511" t="str">
        <f>'Mapa Final'!AG15</f>
        <v xml:space="preserve">Alto </v>
      </c>
      <c r="N14" s="523" t="str">
        <f>'Mapa Final'!AH15</f>
        <v>Reducir(mitigar)</v>
      </c>
      <c r="O14" s="568" t="s">
        <v>525</v>
      </c>
      <c r="P14" s="543"/>
      <c r="Q14" s="532" t="s">
        <v>535</v>
      </c>
      <c r="R14" s="529">
        <v>45017</v>
      </c>
      <c r="S14" s="529">
        <v>45107</v>
      </c>
      <c r="T14" s="560" t="s">
        <v>541</v>
      </c>
      <c r="U14" s="235"/>
      <c r="V14" s="235"/>
    </row>
    <row r="15" spans="1:278" ht="307.5" customHeight="1" thickBot="1">
      <c r="A15" s="528"/>
      <c r="B15" s="566"/>
      <c r="C15" s="539"/>
      <c r="D15" s="539"/>
      <c r="E15" s="542"/>
      <c r="F15" s="542"/>
      <c r="G15" s="542"/>
      <c r="H15" s="516"/>
      <c r="I15" s="519"/>
      <c r="J15" s="522"/>
      <c r="K15" s="525"/>
      <c r="L15" s="525"/>
      <c r="M15" s="513"/>
      <c r="N15" s="525"/>
      <c r="O15" s="569"/>
      <c r="P15" s="545"/>
      <c r="Q15" s="534"/>
      <c r="R15" s="565"/>
      <c r="S15" s="565"/>
      <c r="T15" s="562"/>
      <c r="U15" s="235"/>
      <c r="V15" s="235"/>
    </row>
    <row r="16" spans="1:278" ht="15" customHeight="1">
      <c r="A16" s="526">
        <f>'Mapa Final'!A17</f>
        <v>4</v>
      </c>
      <c r="B16" s="535" t="str">
        <f>'Mapa Final'!B17</f>
        <v>Corrupción</v>
      </c>
      <c r="C16" s="537" t="str">
        <f>'Mapa Final'!C17</f>
        <v>Reputacional(Corrupción)</v>
      </c>
      <c r="D16" s="53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16" s="540" t="str">
        <f>'Mapa Final'!E17</f>
        <v>servidores judiciales con carencia de principios y valores bien fundamentados  que permitan realizar actuaciones contrarias a la ley  en beneficio propio</v>
      </c>
      <c r="F16" s="540" t="str">
        <f>'Mapa Final'!F17</f>
        <v>Posibilidad de la afectación reputacional de la Entidad pór actuaciones de servidores judiciales con carencia de principios y valores bien fundamentados  que les permitan realizar actuaciones contrarias a la ley en beneficio propio</v>
      </c>
      <c r="G16" s="540" t="str">
        <f>'Mapa Final'!G17</f>
        <v>Fraude Interno</v>
      </c>
      <c r="H16" s="514" t="str">
        <f>'Mapa Final'!I17</f>
        <v>Media</v>
      </c>
      <c r="I16" s="517" t="str">
        <f>'Mapa Final'!L17</f>
        <v>Mayor</v>
      </c>
      <c r="J16" s="520" t="str">
        <f>'Mapa Final'!N17</f>
        <v xml:space="preserve">Alto </v>
      </c>
      <c r="K16" s="523" t="str">
        <f>'Mapa Final'!AA17</f>
        <v>Baja</v>
      </c>
      <c r="L16" s="523" t="str">
        <f>'Mapa Final'!AE17</f>
        <v>Mayor</v>
      </c>
      <c r="M16" s="511" t="str">
        <f>'Mapa Final'!AG17</f>
        <v xml:space="preserve">Alto </v>
      </c>
      <c r="N16" s="523" t="str">
        <f>'Mapa Final'!AH17</f>
        <v>Evitar</v>
      </c>
      <c r="O16" s="532" t="s">
        <v>529</v>
      </c>
      <c r="P16" s="543"/>
      <c r="Q16" s="567" t="s">
        <v>528</v>
      </c>
      <c r="R16" s="529">
        <v>45017</v>
      </c>
      <c r="S16" s="529">
        <v>45107</v>
      </c>
      <c r="T16" s="532" t="s">
        <v>526</v>
      </c>
    </row>
    <row r="17" spans="1:20" ht="277.5" customHeight="1" thickBot="1">
      <c r="A17" s="528"/>
      <c r="B17" s="566"/>
      <c r="C17" s="539"/>
      <c r="D17" s="539"/>
      <c r="E17" s="542"/>
      <c r="F17" s="542"/>
      <c r="G17" s="542"/>
      <c r="H17" s="516"/>
      <c r="I17" s="519"/>
      <c r="J17" s="522"/>
      <c r="K17" s="525"/>
      <c r="L17" s="525"/>
      <c r="M17" s="513"/>
      <c r="N17" s="525"/>
      <c r="O17" s="534"/>
      <c r="P17" s="545"/>
      <c r="Q17" s="531"/>
      <c r="R17" s="565"/>
      <c r="S17" s="565"/>
      <c r="T17" s="534"/>
    </row>
    <row r="18" spans="1:20" ht="15" customHeight="1">
      <c r="A18" s="526">
        <f>'Mapa Final'!A21</f>
        <v>5</v>
      </c>
      <c r="B18" s="535" t="str">
        <f>'Mapa Final'!B21</f>
        <v xml:space="preserve"> Carencia de la  prestación del Servicio Público de Administrar  Justicia o prestarlo de manera tardía por causas ajenas a la voluntad de los servidores judiciales</v>
      </c>
      <c r="C18" s="537" t="str">
        <f>'Mapa Final'!C21</f>
        <v>Afectación en la Prestación del Servicio de Justicia</v>
      </c>
      <c r="D18" s="537" t="str">
        <f>'Mapa Final'!D21</f>
        <v>1. Paros Judiciales que afecten la prestación del servicio.  
2. Huelgas, protestas ciudadana o Disturbios y hechos violentos, que alteren el orden publico 
3.Pandemia
4.Emergencias Ambientales</v>
      </c>
      <c r="E18" s="540" t="str">
        <f>'Mapa Final'!E21</f>
        <v>Suceso de fuerza mayor que imposibilitan la gestión judicial (contratación de bienes, obras y servicios)</v>
      </c>
      <c r="F18" s="540" t="str">
        <f>'Mapa Final'!F21</f>
        <v xml:space="preserve">Posibilidad de  afectación en la Prestación del Servicio de Justicia debido a un suceso de fuerza mayor que imposibilita la gestión judicial (contratación de bienes, obras y servicios) </v>
      </c>
      <c r="G18" s="540" t="str">
        <f>'Mapa Final'!G21</f>
        <v>Usuarios, productos y prácticas organizacionales</v>
      </c>
      <c r="H18" s="514" t="str">
        <f>'Mapa Final'!I21</f>
        <v>Media</v>
      </c>
      <c r="I18" s="517" t="str">
        <f>'Mapa Final'!L21</f>
        <v>Mayor</v>
      </c>
      <c r="J18" s="520" t="str">
        <f>'Mapa Final'!N21</f>
        <v xml:space="preserve">Alto </v>
      </c>
      <c r="K18" s="523" t="str">
        <f>'Mapa Final'!AA21</f>
        <v>Baja</v>
      </c>
      <c r="L18" s="523" t="str">
        <f>'Mapa Final'!AE21</f>
        <v>Mayor</v>
      </c>
      <c r="M18" s="511" t="str">
        <f>'Mapa Final'!AG21</f>
        <v xml:space="preserve">Alto </v>
      </c>
      <c r="N18" s="523" t="str">
        <f>'Mapa Final'!AH21</f>
        <v>Reducir(mitigar)</v>
      </c>
      <c r="O18" s="532" t="s">
        <v>531</v>
      </c>
      <c r="P18" s="543"/>
      <c r="Q18" s="567" t="s">
        <v>528</v>
      </c>
      <c r="R18" s="529">
        <v>45017</v>
      </c>
      <c r="S18" s="529">
        <v>45107</v>
      </c>
      <c r="T18" s="532" t="s">
        <v>532</v>
      </c>
    </row>
    <row r="19" spans="1:20" ht="102.75" customHeight="1" thickBot="1">
      <c r="A19" s="528"/>
      <c r="B19" s="566"/>
      <c r="C19" s="539"/>
      <c r="D19" s="539"/>
      <c r="E19" s="542"/>
      <c r="F19" s="542"/>
      <c r="G19" s="542"/>
      <c r="H19" s="516"/>
      <c r="I19" s="519"/>
      <c r="J19" s="522"/>
      <c r="K19" s="525"/>
      <c r="L19" s="525"/>
      <c r="M19" s="513"/>
      <c r="N19" s="525"/>
      <c r="O19" s="534"/>
      <c r="P19" s="545"/>
      <c r="Q19" s="531"/>
      <c r="R19" s="565"/>
      <c r="S19" s="565"/>
      <c r="T19" s="534"/>
    </row>
    <row r="20" spans="1:20" ht="15" customHeight="1">
      <c r="A20" s="526">
        <f>'Mapa Final'!A26</f>
        <v>6</v>
      </c>
      <c r="B20" s="535" t="str">
        <f>'Mapa Final'!B26</f>
        <v>Inaplicabilidad de la normavidad ambiental vigente en los procesos de contratación de bienes, obras y servicios</v>
      </c>
      <c r="C20" s="537" t="str">
        <f>'Mapa Final'!C26</f>
        <v xml:space="preserve"> Afectación Ambiental</v>
      </c>
      <c r="D20" s="53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20" s="540" t="str">
        <f>'Mapa Final'!E26</f>
        <v>Desconocimiento de los lineamientos ambientales y normatividad  ambiental vigente para la contratación de bienes, obras y servicios.</v>
      </c>
      <c r="F20" s="540" t="str">
        <f>'Mapa Final'!F26</f>
        <v>Posibilidad de afectación ambiental debido al desconocimiento de los lineamientos ambientales y normatividad  ambiental vigente para la contratación de bienes, obras y servicios.</v>
      </c>
      <c r="G20" s="540" t="str">
        <f>'Mapa Final'!G26</f>
        <v>Eventos Ambientales Internos</v>
      </c>
      <c r="H20" s="514" t="str">
        <f>'Mapa Final'!I26</f>
        <v>Media</v>
      </c>
      <c r="I20" s="517" t="str">
        <f>'Mapa Final'!L26</f>
        <v>Moderado</v>
      </c>
      <c r="J20" s="520" t="str">
        <f>'Mapa Final'!N26</f>
        <v>Moderado</v>
      </c>
      <c r="K20" s="523" t="str">
        <f>'Mapa Final'!AA26</f>
        <v>Baja</v>
      </c>
      <c r="L20" s="523" t="str">
        <f>'Mapa Final'!AE26</f>
        <v>Moderado</v>
      </c>
      <c r="M20" s="511" t="str">
        <f>'Mapa Final'!AG26</f>
        <v>Moderado</v>
      </c>
      <c r="N20" s="523" t="str">
        <f>'Mapa Final'!AH26</f>
        <v>Aceptar</v>
      </c>
      <c r="O20" s="532" t="s">
        <v>530</v>
      </c>
      <c r="P20" s="543"/>
      <c r="Q20" s="567" t="s">
        <v>528</v>
      </c>
      <c r="R20" s="529">
        <v>45017</v>
      </c>
      <c r="S20" s="529">
        <v>45107</v>
      </c>
      <c r="T20" s="532" t="s">
        <v>527</v>
      </c>
    </row>
    <row r="21" spans="1:20" ht="278.25" customHeight="1" thickBot="1">
      <c r="A21" s="528"/>
      <c r="B21" s="566"/>
      <c r="C21" s="539"/>
      <c r="D21" s="539"/>
      <c r="E21" s="542"/>
      <c r="F21" s="542"/>
      <c r="G21" s="542"/>
      <c r="H21" s="516"/>
      <c r="I21" s="519"/>
      <c r="J21" s="522"/>
      <c r="K21" s="525"/>
      <c r="L21" s="525"/>
      <c r="M21" s="513"/>
      <c r="N21" s="525"/>
      <c r="O21" s="534"/>
      <c r="P21" s="545"/>
      <c r="Q21" s="531"/>
      <c r="R21" s="565"/>
      <c r="S21" s="565"/>
      <c r="T21" s="534"/>
    </row>
  </sheetData>
  <mergeCells count="139">
    <mergeCell ref="H7:J7"/>
    <mergeCell ref="K7:M7"/>
    <mergeCell ref="N7:N8"/>
    <mergeCell ref="F10:F11"/>
    <mergeCell ref="G10:G11"/>
    <mergeCell ref="A6:C6"/>
    <mergeCell ref="D6:N6"/>
    <mergeCell ref="J10:J11"/>
    <mergeCell ref="K10:K11"/>
    <mergeCell ref="L10:L11"/>
    <mergeCell ref="M10:M11"/>
    <mergeCell ref="N10:N11"/>
    <mergeCell ref="B10:B11"/>
    <mergeCell ref="J12:J13"/>
    <mergeCell ref="T14:T15"/>
    <mergeCell ref="N14:N15"/>
    <mergeCell ref="A14:A15"/>
    <mergeCell ref="C14:C15"/>
    <mergeCell ref="A12:A13"/>
    <mergeCell ref="C12:C13"/>
    <mergeCell ref="D12:D13"/>
    <mergeCell ref="E12:E13"/>
    <mergeCell ref="H12:H13"/>
    <mergeCell ref="I12:I13"/>
    <mergeCell ref="F12:F13"/>
    <mergeCell ref="G12:G13"/>
    <mergeCell ref="T12:T13"/>
    <mergeCell ref="O12:O13"/>
    <mergeCell ref="P12:P13"/>
    <mergeCell ref="Q12:Q13"/>
    <mergeCell ref="K12:K13"/>
    <mergeCell ref="L12:L13"/>
    <mergeCell ref="M12:M13"/>
    <mergeCell ref="N12:N13"/>
    <mergeCell ref="B12:B13"/>
    <mergeCell ref="O14:O15"/>
    <mergeCell ref="P14:P15"/>
    <mergeCell ref="T10:T11"/>
    <mergeCell ref="A7:F7"/>
    <mergeCell ref="A1:C2"/>
    <mergeCell ref="A4:C4"/>
    <mergeCell ref="D4:N4"/>
    <mergeCell ref="O4:Q4"/>
    <mergeCell ref="A5:C5"/>
    <mergeCell ref="D5:N5"/>
    <mergeCell ref="O10:O11"/>
    <mergeCell ref="P10:P11"/>
    <mergeCell ref="Q10:Q11"/>
    <mergeCell ref="I10:I11"/>
    <mergeCell ref="R1:T3"/>
    <mergeCell ref="D1:Q3"/>
    <mergeCell ref="R7:S7"/>
    <mergeCell ref="T7:T8"/>
    <mergeCell ref="A9:N9"/>
    <mergeCell ref="A10:A11"/>
    <mergeCell ref="C10:C11"/>
    <mergeCell ref="D10:D11"/>
    <mergeCell ref="E10:E11"/>
    <mergeCell ref="H10:H11"/>
    <mergeCell ref="O7:O8"/>
    <mergeCell ref="P7:Q7"/>
    <mergeCell ref="Q14:Q15"/>
    <mergeCell ref="D14:D15"/>
    <mergeCell ref="E14:E15"/>
    <mergeCell ref="F14:F15"/>
    <mergeCell ref="G14:G15"/>
    <mergeCell ref="H14:H15"/>
    <mergeCell ref="I14:I15"/>
    <mergeCell ref="J14:J15"/>
    <mergeCell ref="K14:K15"/>
    <mergeCell ref="L14:L15"/>
    <mergeCell ref="M14:M15"/>
    <mergeCell ref="T16:T17"/>
    <mergeCell ref="A18:A19"/>
    <mergeCell ref="C18:C19"/>
    <mergeCell ref="D18:D19"/>
    <mergeCell ref="E18:E19"/>
    <mergeCell ref="F18:F19"/>
    <mergeCell ref="G18:G19"/>
    <mergeCell ref="H18:H19"/>
    <mergeCell ref="I18:I19"/>
    <mergeCell ref="J18:J19"/>
    <mergeCell ref="N16:N17"/>
    <mergeCell ref="O16:O17"/>
    <mergeCell ref="P16:P17"/>
    <mergeCell ref="Q16:Q17"/>
    <mergeCell ref="H16:H17"/>
    <mergeCell ref="I16:I17"/>
    <mergeCell ref="J16:J17"/>
    <mergeCell ref="K16:K17"/>
    <mergeCell ref="L16:L17"/>
    <mergeCell ref="M16:M17"/>
    <mergeCell ref="A16:A17"/>
    <mergeCell ref="C16:C17"/>
    <mergeCell ref="Q18:Q19"/>
    <mergeCell ref="T18:T19"/>
    <mergeCell ref="A20:A21"/>
    <mergeCell ref="C20:C21"/>
    <mergeCell ref="D20:D21"/>
    <mergeCell ref="E20:E21"/>
    <mergeCell ref="F20:F21"/>
    <mergeCell ref="G20:G21"/>
    <mergeCell ref="K18:K19"/>
    <mergeCell ref="L18:L19"/>
    <mergeCell ref="M18:M19"/>
    <mergeCell ref="N18:N19"/>
    <mergeCell ref="O18:O19"/>
    <mergeCell ref="P18:P19"/>
    <mergeCell ref="T20:T21"/>
    <mergeCell ref="N20:N21"/>
    <mergeCell ref="O20:O21"/>
    <mergeCell ref="P20:P21"/>
    <mergeCell ref="Q20:Q21"/>
    <mergeCell ref="H20:H21"/>
    <mergeCell ref="L20:L21"/>
    <mergeCell ref="M20:M21"/>
    <mergeCell ref="B14:B15"/>
    <mergeCell ref="B16:B17"/>
    <mergeCell ref="B18:B19"/>
    <mergeCell ref="B20:B21"/>
    <mergeCell ref="I20:I21"/>
    <mergeCell ref="J20:J21"/>
    <mergeCell ref="K20:K21"/>
    <mergeCell ref="D16:D17"/>
    <mergeCell ref="E16:E17"/>
    <mergeCell ref="F16:F17"/>
    <mergeCell ref="G16:G17"/>
    <mergeCell ref="R10:R11"/>
    <mergeCell ref="S10:S11"/>
    <mergeCell ref="R12:R13"/>
    <mergeCell ref="S12:S13"/>
    <mergeCell ref="R18:R19"/>
    <mergeCell ref="S18:S19"/>
    <mergeCell ref="R20:R21"/>
    <mergeCell ref="S20:S21"/>
    <mergeCell ref="R16:R17"/>
    <mergeCell ref="S16:S17"/>
    <mergeCell ref="R14:R15"/>
    <mergeCell ref="S14:S15"/>
  </mergeCells>
  <conditionalFormatting sqref="D8:G8 H7 H22:J1048576 A7:B7">
    <cfRule type="containsText" dxfId="934" priority="703" operator="containsText" text="3- Moderado">
      <formula>NOT(ISERROR(SEARCH("3- Moderado",A7)))</formula>
    </cfRule>
    <cfRule type="containsText" dxfId="933" priority="704" operator="containsText" text="6- Moderado">
      <formula>NOT(ISERROR(SEARCH("6- Moderado",A7)))</formula>
    </cfRule>
    <cfRule type="containsText" dxfId="932" priority="705" operator="containsText" text="4- Moderado">
      <formula>NOT(ISERROR(SEARCH("4- Moderado",A7)))</formula>
    </cfRule>
    <cfRule type="containsText" dxfId="931" priority="706" operator="containsText" text="3- Bajo">
      <formula>NOT(ISERROR(SEARCH("3- Bajo",A7)))</formula>
    </cfRule>
    <cfRule type="containsText" dxfId="930" priority="707" operator="containsText" text="4- Bajo">
      <formula>NOT(ISERROR(SEARCH("4- Bajo",A7)))</formula>
    </cfRule>
    <cfRule type="containsText" dxfId="929" priority="708" operator="containsText" text="1- Bajo">
      <formula>NOT(ISERROR(SEARCH("1- Bajo",A7)))</formula>
    </cfRule>
  </conditionalFormatting>
  <conditionalFormatting sqref="H8:J8">
    <cfRule type="containsText" dxfId="928" priority="696" operator="containsText" text="3- Moderado">
      <formula>NOT(ISERROR(SEARCH("3- Moderado",H8)))</formula>
    </cfRule>
    <cfRule type="containsText" dxfId="927" priority="697" operator="containsText" text="6- Moderado">
      <formula>NOT(ISERROR(SEARCH("6- Moderado",H8)))</formula>
    </cfRule>
    <cfRule type="containsText" dxfId="926" priority="698" operator="containsText" text="4- Moderado">
      <formula>NOT(ISERROR(SEARCH("4- Moderado",H8)))</formula>
    </cfRule>
    <cfRule type="containsText" dxfId="925" priority="699" operator="containsText" text="3- Bajo">
      <formula>NOT(ISERROR(SEARCH("3- Bajo",H8)))</formula>
    </cfRule>
    <cfRule type="containsText" dxfId="924" priority="700" operator="containsText" text="4- Bajo">
      <formula>NOT(ISERROR(SEARCH("4- Bajo",H8)))</formula>
    </cfRule>
    <cfRule type="containsText" dxfId="923" priority="702" operator="containsText" text="1- Bajo">
      <formula>NOT(ISERROR(SEARCH("1- Bajo",H8)))</formula>
    </cfRule>
  </conditionalFormatting>
  <conditionalFormatting sqref="J8 J22:J1048576">
    <cfRule type="containsText" dxfId="922" priority="685" operator="containsText" text="25- Extremo">
      <formula>NOT(ISERROR(SEARCH("25- Extremo",J8)))</formula>
    </cfRule>
    <cfRule type="containsText" dxfId="921" priority="686" operator="containsText" text="20- Extremo">
      <formula>NOT(ISERROR(SEARCH("20- Extremo",J8)))</formula>
    </cfRule>
    <cfRule type="containsText" dxfId="920" priority="687" operator="containsText" text="15- Extremo">
      <formula>NOT(ISERROR(SEARCH("15- Extremo",J8)))</formula>
    </cfRule>
    <cfRule type="containsText" dxfId="919" priority="688" operator="containsText" text="10- Extremo">
      <formula>NOT(ISERROR(SEARCH("10- Extremo",J8)))</formula>
    </cfRule>
    <cfRule type="containsText" dxfId="918" priority="689" operator="containsText" text="5- Extremo">
      <formula>NOT(ISERROR(SEARCH("5- Extremo",J8)))</formula>
    </cfRule>
    <cfRule type="containsText" dxfId="917" priority="690" operator="containsText" text="12- Alto">
      <formula>NOT(ISERROR(SEARCH("12- Alto",J8)))</formula>
    </cfRule>
    <cfRule type="containsText" dxfId="916" priority="691" operator="containsText" text="10- Alto">
      <formula>NOT(ISERROR(SEARCH("10- Alto",J8)))</formula>
    </cfRule>
    <cfRule type="containsText" dxfId="915" priority="692" operator="containsText" text="9- Alto">
      <formula>NOT(ISERROR(SEARCH("9- Alto",J8)))</formula>
    </cfRule>
    <cfRule type="containsText" dxfId="914" priority="693" operator="containsText" text="8- Alto">
      <formula>NOT(ISERROR(SEARCH("8- Alto",J8)))</formula>
    </cfRule>
    <cfRule type="containsText" dxfId="913" priority="694" operator="containsText" text="5- Alto">
      <formula>NOT(ISERROR(SEARCH("5- Alto",J8)))</formula>
    </cfRule>
    <cfRule type="containsText" dxfId="912" priority="695" operator="containsText" text="4- Alto">
      <formula>NOT(ISERROR(SEARCH("4- Alto",J8)))</formula>
    </cfRule>
    <cfRule type="containsText" dxfId="911" priority="701" operator="containsText" text="2- Bajo">
      <formula>NOT(ISERROR(SEARCH("2- Bajo",J8)))</formula>
    </cfRule>
  </conditionalFormatting>
  <conditionalFormatting sqref="K10:L10 K12:L12 K14:L14">
    <cfRule type="containsText" dxfId="910" priority="679" operator="containsText" text="3- Moderado">
      <formula>NOT(ISERROR(SEARCH("3- Moderado",K10)))</formula>
    </cfRule>
    <cfRule type="containsText" dxfId="909" priority="680" operator="containsText" text="6- Moderado">
      <formula>NOT(ISERROR(SEARCH("6- Moderado",K10)))</formula>
    </cfRule>
    <cfRule type="containsText" dxfId="908" priority="681" operator="containsText" text="4- Moderado">
      <formula>NOT(ISERROR(SEARCH("4- Moderado",K10)))</formula>
    </cfRule>
    <cfRule type="containsText" dxfId="907" priority="682" operator="containsText" text="3- Bajo">
      <formula>NOT(ISERROR(SEARCH("3- Bajo",K10)))</formula>
    </cfRule>
    <cfRule type="containsText" dxfId="906" priority="683" operator="containsText" text="4- Bajo">
      <formula>NOT(ISERROR(SEARCH("4- Bajo",K10)))</formula>
    </cfRule>
    <cfRule type="containsText" dxfId="905" priority="684" operator="containsText" text="1- Bajo">
      <formula>NOT(ISERROR(SEARCH("1- Bajo",K10)))</formula>
    </cfRule>
  </conditionalFormatting>
  <conditionalFormatting sqref="H10:I10 H12:I12 H14:I14">
    <cfRule type="containsText" dxfId="904" priority="673" operator="containsText" text="3- Moderado">
      <formula>NOT(ISERROR(SEARCH("3- Moderado",H10)))</formula>
    </cfRule>
    <cfRule type="containsText" dxfId="903" priority="674" operator="containsText" text="6- Moderado">
      <formula>NOT(ISERROR(SEARCH("6- Moderado",H10)))</formula>
    </cfRule>
    <cfRule type="containsText" dxfId="902" priority="675" operator="containsText" text="4- Moderado">
      <formula>NOT(ISERROR(SEARCH("4- Moderado",H10)))</formula>
    </cfRule>
    <cfRule type="containsText" dxfId="901" priority="676" operator="containsText" text="3- Bajo">
      <formula>NOT(ISERROR(SEARCH("3- Bajo",H10)))</formula>
    </cfRule>
    <cfRule type="containsText" dxfId="900" priority="677" operator="containsText" text="4- Bajo">
      <formula>NOT(ISERROR(SEARCH("4- Bajo",H10)))</formula>
    </cfRule>
    <cfRule type="containsText" dxfId="899" priority="678" operator="containsText" text="1- Bajo">
      <formula>NOT(ISERROR(SEARCH("1- Bajo",H10)))</formula>
    </cfRule>
  </conditionalFormatting>
  <conditionalFormatting sqref="A10:E10 E12 A12:B12 B14 B16 B18 B20">
    <cfRule type="containsText" dxfId="898" priority="667" operator="containsText" text="3- Moderado">
      <formula>NOT(ISERROR(SEARCH("3- Moderado",A10)))</formula>
    </cfRule>
    <cfRule type="containsText" dxfId="897" priority="668" operator="containsText" text="6- Moderado">
      <formula>NOT(ISERROR(SEARCH("6- Moderado",A10)))</formula>
    </cfRule>
    <cfRule type="containsText" dxfId="896" priority="669" operator="containsText" text="4- Moderado">
      <formula>NOT(ISERROR(SEARCH("4- Moderado",A10)))</formula>
    </cfRule>
    <cfRule type="containsText" dxfId="895" priority="670" operator="containsText" text="3- Bajo">
      <formula>NOT(ISERROR(SEARCH("3- Bajo",A10)))</formula>
    </cfRule>
    <cfRule type="containsText" dxfId="894" priority="671" operator="containsText" text="4- Bajo">
      <formula>NOT(ISERROR(SEARCH("4- Bajo",A10)))</formula>
    </cfRule>
    <cfRule type="containsText" dxfId="893" priority="672" operator="containsText" text="1- Bajo">
      <formula>NOT(ISERROR(SEARCH("1- Bajo",A10)))</formula>
    </cfRule>
  </conditionalFormatting>
  <conditionalFormatting sqref="F10:G10 F12:G12">
    <cfRule type="containsText" dxfId="892" priority="661" operator="containsText" text="3- Moderado">
      <formula>NOT(ISERROR(SEARCH("3- Moderado",F10)))</formula>
    </cfRule>
    <cfRule type="containsText" dxfId="891" priority="662" operator="containsText" text="6- Moderado">
      <formula>NOT(ISERROR(SEARCH("6- Moderado",F10)))</formula>
    </cfRule>
    <cfRule type="containsText" dxfId="890" priority="663" operator="containsText" text="4- Moderado">
      <formula>NOT(ISERROR(SEARCH("4- Moderado",F10)))</formula>
    </cfRule>
    <cfRule type="containsText" dxfId="889" priority="664" operator="containsText" text="3- Bajo">
      <formula>NOT(ISERROR(SEARCH("3- Bajo",F10)))</formula>
    </cfRule>
    <cfRule type="containsText" dxfId="888" priority="665" operator="containsText" text="4- Bajo">
      <formula>NOT(ISERROR(SEARCH("4- Bajo",F10)))</formula>
    </cfRule>
    <cfRule type="containsText" dxfId="887" priority="666" operator="containsText" text="1- Bajo">
      <formula>NOT(ISERROR(SEARCH("1- Bajo",F10)))</formula>
    </cfRule>
  </conditionalFormatting>
  <conditionalFormatting sqref="K8">
    <cfRule type="containsText" dxfId="886" priority="655" operator="containsText" text="3- Moderado">
      <formula>NOT(ISERROR(SEARCH("3- Moderado",K8)))</formula>
    </cfRule>
    <cfRule type="containsText" dxfId="885" priority="656" operator="containsText" text="6- Moderado">
      <formula>NOT(ISERROR(SEARCH("6- Moderado",K8)))</formula>
    </cfRule>
    <cfRule type="containsText" dxfId="884" priority="657" operator="containsText" text="4- Moderado">
      <formula>NOT(ISERROR(SEARCH("4- Moderado",K8)))</formula>
    </cfRule>
    <cfRule type="containsText" dxfId="883" priority="658" operator="containsText" text="3- Bajo">
      <formula>NOT(ISERROR(SEARCH("3- Bajo",K8)))</formula>
    </cfRule>
    <cfRule type="containsText" dxfId="882" priority="659" operator="containsText" text="4- Bajo">
      <formula>NOT(ISERROR(SEARCH("4- Bajo",K8)))</formula>
    </cfRule>
    <cfRule type="containsText" dxfId="881" priority="660" operator="containsText" text="1- Bajo">
      <formula>NOT(ISERROR(SEARCH("1- Bajo",K8)))</formula>
    </cfRule>
  </conditionalFormatting>
  <conditionalFormatting sqref="L8">
    <cfRule type="containsText" dxfId="880" priority="649" operator="containsText" text="3- Moderado">
      <formula>NOT(ISERROR(SEARCH("3- Moderado",L8)))</formula>
    </cfRule>
    <cfRule type="containsText" dxfId="879" priority="650" operator="containsText" text="6- Moderado">
      <formula>NOT(ISERROR(SEARCH("6- Moderado",L8)))</formula>
    </cfRule>
    <cfRule type="containsText" dxfId="878" priority="651" operator="containsText" text="4- Moderado">
      <formula>NOT(ISERROR(SEARCH("4- Moderado",L8)))</formula>
    </cfRule>
    <cfRule type="containsText" dxfId="877" priority="652" operator="containsText" text="3- Bajo">
      <formula>NOT(ISERROR(SEARCH("3- Bajo",L8)))</formula>
    </cfRule>
    <cfRule type="containsText" dxfId="876" priority="653" operator="containsText" text="4- Bajo">
      <formula>NOT(ISERROR(SEARCH("4- Bajo",L8)))</formula>
    </cfRule>
    <cfRule type="containsText" dxfId="875" priority="654" operator="containsText" text="1- Bajo">
      <formula>NOT(ISERROR(SEARCH("1- Bajo",L8)))</formula>
    </cfRule>
  </conditionalFormatting>
  <conditionalFormatting sqref="M8">
    <cfRule type="containsText" dxfId="874" priority="643" operator="containsText" text="3- Moderado">
      <formula>NOT(ISERROR(SEARCH("3- Moderado",M8)))</formula>
    </cfRule>
    <cfRule type="containsText" dxfId="873" priority="644" operator="containsText" text="6- Moderado">
      <formula>NOT(ISERROR(SEARCH("6- Moderado",M8)))</formula>
    </cfRule>
    <cfRule type="containsText" dxfId="872" priority="645" operator="containsText" text="4- Moderado">
      <formula>NOT(ISERROR(SEARCH("4- Moderado",M8)))</formula>
    </cfRule>
    <cfRule type="containsText" dxfId="871" priority="646" operator="containsText" text="3- Bajo">
      <formula>NOT(ISERROR(SEARCH("3- Bajo",M8)))</formula>
    </cfRule>
    <cfRule type="containsText" dxfId="870" priority="647" operator="containsText" text="4- Bajo">
      <formula>NOT(ISERROR(SEARCH("4- Bajo",M8)))</formula>
    </cfRule>
    <cfRule type="containsText" dxfId="869" priority="648" operator="containsText" text="1- Bajo">
      <formula>NOT(ISERROR(SEARCH("1- Bajo",M8)))</formula>
    </cfRule>
  </conditionalFormatting>
  <conditionalFormatting sqref="N10 N12 N14">
    <cfRule type="containsText" dxfId="868" priority="627" operator="containsText" text="3- Moderado">
      <formula>NOT(ISERROR(SEARCH("3- Moderado",N10)))</formula>
    </cfRule>
    <cfRule type="containsText" dxfId="867" priority="628" operator="containsText" text="6- Moderado">
      <formula>NOT(ISERROR(SEARCH("6- Moderado",N10)))</formula>
    </cfRule>
    <cfRule type="containsText" dxfId="866" priority="629" operator="containsText" text="4- Moderado">
      <formula>NOT(ISERROR(SEARCH("4- Moderado",N10)))</formula>
    </cfRule>
    <cfRule type="containsText" dxfId="865" priority="630" operator="containsText" text="3- Bajo">
      <formula>NOT(ISERROR(SEARCH("3- Bajo",N10)))</formula>
    </cfRule>
    <cfRule type="containsText" dxfId="864" priority="631" operator="containsText" text="4- Bajo">
      <formula>NOT(ISERROR(SEARCH("4- Bajo",N10)))</formula>
    </cfRule>
    <cfRule type="containsText" dxfId="863" priority="632" operator="containsText" text="1- Bajo">
      <formula>NOT(ISERROR(SEARCH("1- Bajo",N10)))</formula>
    </cfRule>
  </conditionalFormatting>
  <conditionalFormatting sqref="H10:H21">
    <cfRule type="containsText" dxfId="862" priority="574" operator="containsText" text="Muy Alta">
      <formula>NOT(ISERROR(SEARCH("Muy Alta",H10)))</formula>
    </cfRule>
    <cfRule type="containsText" dxfId="861" priority="575" operator="containsText" text="Alta">
      <formula>NOT(ISERROR(SEARCH("Alta",H10)))</formula>
    </cfRule>
    <cfRule type="containsText" dxfId="860" priority="576" operator="containsText" text="Muy Alta">
      <formula>NOT(ISERROR(SEARCH("Muy Alta",H10)))</formula>
    </cfRule>
    <cfRule type="containsText" dxfId="859" priority="581" operator="containsText" text="Muy Baja">
      <formula>NOT(ISERROR(SEARCH("Muy Baja",H10)))</formula>
    </cfRule>
    <cfRule type="containsText" dxfId="858" priority="582" operator="containsText" text="Baja">
      <formula>NOT(ISERROR(SEARCH("Baja",H10)))</formula>
    </cfRule>
    <cfRule type="containsText" dxfId="857" priority="583" operator="containsText" text="Media">
      <formula>NOT(ISERROR(SEARCH("Media",H10)))</formula>
    </cfRule>
    <cfRule type="containsText" dxfId="856" priority="584" operator="containsText" text="Alta">
      <formula>NOT(ISERROR(SEARCH("Alta",H10)))</formula>
    </cfRule>
    <cfRule type="containsText" dxfId="855" priority="586" operator="containsText" text="Muy Alta">
      <formula>NOT(ISERROR(SEARCH("Muy Alta",H10)))</formula>
    </cfRule>
  </conditionalFormatting>
  <conditionalFormatting sqref="I10:I21">
    <cfRule type="containsText" dxfId="854" priority="577" operator="containsText" text="Catastrófico">
      <formula>NOT(ISERROR(SEARCH("Catastrófico",I10)))</formula>
    </cfRule>
    <cfRule type="containsText" dxfId="853" priority="578" operator="containsText" text="Mayor">
      <formula>NOT(ISERROR(SEARCH("Mayor",I10)))</formula>
    </cfRule>
    <cfRule type="containsText" dxfId="852" priority="579" operator="containsText" text="Menor">
      <formula>NOT(ISERROR(SEARCH("Menor",I10)))</formula>
    </cfRule>
    <cfRule type="containsText" dxfId="851" priority="580" operator="containsText" text="Leve">
      <formula>NOT(ISERROR(SEARCH("Leve",I10)))</formula>
    </cfRule>
    <cfRule type="containsText" dxfId="850" priority="585" operator="containsText" text="Moderado">
      <formula>NOT(ISERROR(SEARCH("Moderado",I10)))</formula>
    </cfRule>
  </conditionalFormatting>
  <conditionalFormatting sqref="K10:K21">
    <cfRule type="containsText" dxfId="849" priority="572" operator="containsText" text="Media">
      <formula>NOT(ISERROR(SEARCH("Media",K10)))</formula>
    </cfRule>
  </conditionalFormatting>
  <conditionalFormatting sqref="L10:L21 J10:J21">
    <cfRule type="containsText" dxfId="848" priority="571" operator="containsText" text="Moderado">
      <formula>NOT(ISERROR(SEARCH("Moderado",J10)))</formula>
    </cfRule>
  </conditionalFormatting>
  <conditionalFormatting sqref="C12">
    <cfRule type="containsText" dxfId="847" priority="565" operator="containsText" text="3- Moderado">
      <formula>NOT(ISERROR(SEARCH("3- Moderado",C12)))</formula>
    </cfRule>
    <cfRule type="containsText" dxfId="846" priority="566" operator="containsText" text="6- Moderado">
      <formula>NOT(ISERROR(SEARCH("6- Moderado",C12)))</formula>
    </cfRule>
    <cfRule type="containsText" dxfId="845" priority="567" operator="containsText" text="4- Moderado">
      <formula>NOT(ISERROR(SEARCH("4- Moderado",C12)))</formula>
    </cfRule>
    <cfRule type="containsText" dxfId="844" priority="568" operator="containsText" text="3- Bajo">
      <formula>NOT(ISERROR(SEARCH("3- Bajo",C12)))</formula>
    </cfRule>
    <cfRule type="containsText" dxfId="843" priority="569" operator="containsText" text="4- Bajo">
      <formula>NOT(ISERROR(SEARCH("4- Bajo",C12)))</formula>
    </cfRule>
    <cfRule type="containsText" dxfId="842" priority="570" operator="containsText" text="1- Bajo">
      <formula>NOT(ISERROR(SEARCH("1- Bajo",C12)))</formula>
    </cfRule>
  </conditionalFormatting>
  <conditionalFormatting sqref="D12">
    <cfRule type="containsText" dxfId="841" priority="559" operator="containsText" text="3- Moderado">
      <formula>NOT(ISERROR(SEARCH("3- Moderado",D12)))</formula>
    </cfRule>
    <cfRule type="containsText" dxfId="840" priority="560" operator="containsText" text="6- Moderado">
      <formula>NOT(ISERROR(SEARCH("6- Moderado",D12)))</formula>
    </cfRule>
    <cfRule type="containsText" dxfId="839" priority="561" operator="containsText" text="4- Moderado">
      <formula>NOT(ISERROR(SEARCH("4- Moderado",D12)))</formula>
    </cfRule>
    <cfRule type="containsText" dxfId="838" priority="562" operator="containsText" text="3- Bajo">
      <formula>NOT(ISERROR(SEARCH("3- Bajo",D12)))</formula>
    </cfRule>
    <cfRule type="containsText" dxfId="837" priority="563" operator="containsText" text="4- Bajo">
      <formula>NOT(ISERROR(SEARCH("4- Bajo",D12)))</formula>
    </cfRule>
    <cfRule type="containsText" dxfId="836" priority="564" operator="containsText" text="1- Bajo">
      <formula>NOT(ISERROR(SEARCH("1- Bajo",D12)))</formula>
    </cfRule>
  </conditionalFormatting>
  <conditionalFormatting sqref="J10:J21">
    <cfRule type="containsText" dxfId="835" priority="556" operator="containsText" text="Bajo">
      <formula>NOT(ISERROR(SEARCH("Bajo",J10)))</formula>
    </cfRule>
    <cfRule type="containsText" dxfId="834" priority="557" operator="containsText" text="Extremo">
      <formula>NOT(ISERROR(SEARCH("Extremo",J10)))</formula>
    </cfRule>
  </conditionalFormatting>
  <conditionalFormatting sqref="K10:K21">
    <cfRule type="containsText" dxfId="833" priority="554" operator="containsText" text="Baja">
      <formula>NOT(ISERROR(SEARCH("Baja",K10)))</formula>
    </cfRule>
    <cfRule type="containsText" dxfId="832" priority="555" operator="containsText" text="Muy Baja">
      <formula>NOT(ISERROR(SEARCH("Muy Baja",K10)))</formula>
    </cfRule>
  </conditionalFormatting>
  <conditionalFormatting sqref="K10:K21">
    <cfRule type="containsText" dxfId="831" priority="552" operator="containsText" text="Muy Alta">
      <formula>NOT(ISERROR(SEARCH("Muy Alta",K10)))</formula>
    </cfRule>
    <cfRule type="containsText" dxfId="830" priority="553" operator="containsText" text="Alta">
      <formula>NOT(ISERROR(SEARCH("Alta",K10)))</formula>
    </cfRule>
  </conditionalFormatting>
  <conditionalFormatting sqref="L10:L21">
    <cfRule type="containsText" dxfId="829" priority="548" operator="containsText" text="Catastrófico">
      <formula>NOT(ISERROR(SEARCH("Catastrófico",L10)))</formula>
    </cfRule>
    <cfRule type="containsText" dxfId="828" priority="549" operator="containsText" text="Mayor">
      <formula>NOT(ISERROR(SEARCH("Mayor",L10)))</formula>
    </cfRule>
    <cfRule type="containsText" dxfId="827" priority="550" operator="containsText" text="Menor">
      <formula>NOT(ISERROR(SEARCH("Menor",L10)))</formula>
    </cfRule>
    <cfRule type="containsText" dxfId="826" priority="551" operator="containsText" text="Leve">
      <formula>NOT(ISERROR(SEARCH("Leve",L10)))</formula>
    </cfRule>
  </conditionalFormatting>
  <conditionalFormatting sqref="A14 E14">
    <cfRule type="containsText" dxfId="825" priority="542" operator="containsText" text="3- Moderado">
      <formula>NOT(ISERROR(SEARCH("3- Moderado",A14)))</formula>
    </cfRule>
    <cfRule type="containsText" dxfId="824" priority="543" operator="containsText" text="6- Moderado">
      <formula>NOT(ISERROR(SEARCH("6- Moderado",A14)))</formula>
    </cfRule>
    <cfRule type="containsText" dxfId="823" priority="544" operator="containsText" text="4- Moderado">
      <formula>NOT(ISERROR(SEARCH("4- Moderado",A14)))</formula>
    </cfRule>
    <cfRule type="containsText" dxfId="822" priority="545" operator="containsText" text="3- Bajo">
      <formula>NOT(ISERROR(SEARCH("3- Bajo",A14)))</formula>
    </cfRule>
    <cfRule type="containsText" dxfId="821" priority="546" operator="containsText" text="4- Bajo">
      <formula>NOT(ISERROR(SEARCH("4- Bajo",A14)))</formula>
    </cfRule>
    <cfRule type="containsText" dxfId="820" priority="547" operator="containsText" text="1- Bajo">
      <formula>NOT(ISERROR(SEARCH("1- Bajo",A14)))</formula>
    </cfRule>
  </conditionalFormatting>
  <conditionalFormatting sqref="F14:G14">
    <cfRule type="containsText" dxfId="819" priority="536" operator="containsText" text="3- Moderado">
      <formula>NOT(ISERROR(SEARCH("3- Moderado",F14)))</formula>
    </cfRule>
    <cfRule type="containsText" dxfId="818" priority="537" operator="containsText" text="6- Moderado">
      <formula>NOT(ISERROR(SEARCH("6- Moderado",F14)))</formula>
    </cfRule>
    <cfRule type="containsText" dxfId="817" priority="538" operator="containsText" text="4- Moderado">
      <formula>NOT(ISERROR(SEARCH("4- Moderado",F14)))</formula>
    </cfRule>
    <cfRule type="containsText" dxfId="816" priority="539" operator="containsText" text="3- Bajo">
      <formula>NOT(ISERROR(SEARCH("3- Bajo",F14)))</formula>
    </cfRule>
    <cfRule type="containsText" dxfId="815" priority="540" operator="containsText" text="4- Bajo">
      <formula>NOT(ISERROR(SEARCH("4- Bajo",F14)))</formula>
    </cfRule>
    <cfRule type="containsText" dxfId="814" priority="541" operator="containsText" text="1- Bajo">
      <formula>NOT(ISERROR(SEARCH("1- Bajo",F14)))</formula>
    </cfRule>
  </conditionalFormatting>
  <conditionalFormatting sqref="C14">
    <cfRule type="containsText" dxfId="813" priority="530" operator="containsText" text="3- Moderado">
      <formula>NOT(ISERROR(SEARCH("3- Moderado",C14)))</formula>
    </cfRule>
    <cfRule type="containsText" dxfId="812" priority="531" operator="containsText" text="6- Moderado">
      <formula>NOT(ISERROR(SEARCH("6- Moderado",C14)))</formula>
    </cfRule>
    <cfRule type="containsText" dxfId="811" priority="532" operator="containsText" text="4- Moderado">
      <formula>NOT(ISERROR(SEARCH("4- Moderado",C14)))</formula>
    </cfRule>
    <cfRule type="containsText" dxfId="810" priority="533" operator="containsText" text="3- Bajo">
      <formula>NOT(ISERROR(SEARCH("3- Bajo",C14)))</formula>
    </cfRule>
    <cfRule type="containsText" dxfId="809" priority="534" operator="containsText" text="4- Bajo">
      <formula>NOT(ISERROR(SEARCH("4- Bajo",C14)))</formula>
    </cfRule>
    <cfRule type="containsText" dxfId="808" priority="535" operator="containsText" text="1- Bajo">
      <formula>NOT(ISERROR(SEARCH("1- Bajo",C14)))</formula>
    </cfRule>
  </conditionalFormatting>
  <conditionalFormatting sqref="D14">
    <cfRule type="containsText" dxfId="807" priority="524" operator="containsText" text="3- Moderado">
      <formula>NOT(ISERROR(SEARCH("3- Moderado",D14)))</formula>
    </cfRule>
    <cfRule type="containsText" dxfId="806" priority="525" operator="containsText" text="6- Moderado">
      <formula>NOT(ISERROR(SEARCH("6- Moderado",D14)))</formula>
    </cfRule>
    <cfRule type="containsText" dxfId="805" priority="526" operator="containsText" text="4- Moderado">
      <formula>NOT(ISERROR(SEARCH("4- Moderado",D14)))</formula>
    </cfRule>
    <cfRule type="containsText" dxfId="804" priority="527" operator="containsText" text="3- Bajo">
      <formula>NOT(ISERROR(SEARCH("3- Bajo",D14)))</formula>
    </cfRule>
    <cfRule type="containsText" dxfId="803" priority="528" operator="containsText" text="4- Bajo">
      <formula>NOT(ISERROR(SEARCH("4- Bajo",D14)))</formula>
    </cfRule>
    <cfRule type="containsText" dxfId="802" priority="529" operator="containsText" text="1- Bajo">
      <formula>NOT(ISERROR(SEARCH("1- Bajo",D14)))</formula>
    </cfRule>
  </conditionalFormatting>
  <conditionalFormatting sqref="K16:L16">
    <cfRule type="containsText" dxfId="801" priority="518" operator="containsText" text="3- Moderado">
      <formula>NOT(ISERROR(SEARCH("3- Moderado",K16)))</formula>
    </cfRule>
    <cfRule type="containsText" dxfId="800" priority="519" operator="containsText" text="6- Moderado">
      <formula>NOT(ISERROR(SEARCH("6- Moderado",K16)))</formula>
    </cfRule>
    <cfRule type="containsText" dxfId="799" priority="520" operator="containsText" text="4- Moderado">
      <formula>NOT(ISERROR(SEARCH("4- Moderado",K16)))</formula>
    </cfRule>
    <cfRule type="containsText" dxfId="798" priority="521" operator="containsText" text="3- Bajo">
      <formula>NOT(ISERROR(SEARCH("3- Bajo",K16)))</formula>
    </cfRule>
    <cfRule type="containsText" dxfId="797" priority="522" operator="containsText" text="4- Bajo">
      <formula>NOT(ISERROR(SEARCH("4- Bajo",K16)))</formula>
    </cfRule>
    <cfRule type="containsText" dxfId="796" priority="523" operator="containsText" text="1- Bajo">
      <formula>NOT(ISERROR(SEARCH("1- Bajo",K16)))</formula>
    </cfRule>
  </conditionalFormatting>
  <conditionalFormatting sqref="H16:I16">
    <cfRule type="containsText" dxfId="795" priority="512" operator="containsText" text="3- Moderado">
      <formula>NOT(ISERROR(SEARCH("3- Moderado",H16)))</formula>
    </cfRule>
    <cfRule type="containsText" dxfId="794" priority="513" operator="containsText" text="6- Moderado">
      <formula>NOT(ISERROR(SEARCH("6- Moderado",H16)))</formula>
    </cfRule>
    <cfRule type="containsText" dxfId="793" priority="514" operator="containsText" text="4- Moderado">
      <formula>NOT(ISERROR(SEARCH("4- Moderado",H16)))</formula>
    </cfRule>
    <cfRule type="containsText" dxfId="792" priority="515" operator="containsText" text="3- Bajo">
      <formula>NOT(ISERROR(SEARCH("3- Bajo",H16)))</formula>
    </cfRule>
    <cfRule type="containsText" dxfId="791" priority="516" operator="containsText" text="4- Bajo">
      <formula>NOT(ISERROR(SEARCH("4- Bajo",H16)))</formula>
    </cfRule>
    <cfRule type="containsText" dxfId="790" priority="517" operator="containsText" text="1- Bajo">
      <formula>NOT(ISERROR(SEARCH("1- Bajo",H16)))</formula>
    </cfRule>
  </conditionalFormatting>
  <conditionalFormatting sqref="A16 C16:E16">
    <cfRule type="containsText" dxfId="789" priority="506" operator="containsText" text="3- Moderado">
      <formula>NOT(ISERROR(SEARCH("3- Moderado",A16)))</formula>
    </cfRule>
    <cfRule type="containsText" dxfId="788" priority="507" operator="containsText" text="6- Moderado">
      <formula>NOT(ISERROR(SEARCH("6- Moderado",A16)))</formula>
    </cfRule>
    <cfRule type="containsText" dxfId="787" priority="508" operator="containsText" text="4- Moderado">
      <formula>NOT(ISERROR(SEARCH("4- Moderado",A16)))</formula>
    </cfRule>
    <cfRule type="containsText" dxfId="786" priority="509" operator="containsText" text="3- Bajo">
      <formula>NOT(ISERROR(SEARCH("3- Bajo",A16)))</formula>
    </cfRule>
    <cfRule type="containsText" dxfId="785" priority="510" operator="containsText" text="4- Bajo">
      <formula>NOT(ISERROR(SEARCH("4- Bajo",A16)))</formula>
    </cfRule>
    <cfRule type="containsText" dxfId="784" priority="511" operator="containsText" text="1- Bajo">
      <formula>NOT(ISERROR(SEARCH("1- Bajo",A16)))</formula>
    </cfRule>
  </conditionalFormatting>
  <conditionalFormatting sqref="F16:G16">
    <cfRule type="containsText" dxfId="783" priority="500" operator="containsText" text="3- Moderado">
      <formula>NOT(ISERROR(SEARCH("3- Moderado",F16)))</formula>
    </cfRule>
    <cfRule type="containsText" dxfId="782" priority="501" operator="containsText" text="6- Moderado">
      <formula>NOT(ISERROR(SEARCH("6- Moderado",F16)))</formula>
    </cfRule>
    <cfRule type="containsText" dxfId="781" priority="502" operator="containsText" text="4- Moderado">
      <formula>NOT(ISERROR(SEARCH("4- Moderado",F16)))</formula>
    </cfRule>
    <cfRule type="containsText" dxfId="780" priority="503" operator="containsText" text="3- Bajo">
      <formula>NOT(ISERROR(SEARCH("3- Bajo",F16)))</formula>
    </cfRule>
    <cfRule type="containsText" dxfId="779" priority="504" operator="containsText" text="4- Bajo">
      <formula>NOT(ISERROR(SEARCH("4- Bajo",F16)))</formula>
    </cfRule>
    <cfRule type="containsText" dxfId="778" priority="505" operator="containsText" text="1- Bajo">
      <formula>NOT(ISERROR(SEARCH("1- Bajo",F16)))</formula>
    </cfRule>
  </conditionalFormatting>
  <conditionalFormatting sqref="N16">
    <cfRule type="containsText" dxfId="777" priority="484" operator="containsText" text="3- Moderado">
      <formula>NOT(ISERROR(SEARCH("3- Moderado",N16)))</formula>
    </cfRule>
    <cfRule type="containsText" dxfId="776" priority="485" operator="containsText" text="6- Moderado">
      <formula>NOT(ISERROR(SEARCH("6- Moderado",N16)))</formula>
    </cfRule>
    <cfRule type="containsText" dxfId="775" priority="486" operator="containsText" text="4- Moderado">
      <formula>NOT(ISERROR(SEARCH("4- Moderado",N16)))</formula>
    </cfRule>
    <cfRule type="containsText" dxfId="774" priority="487" operator="containsText" text="3- Bajo">
      <formula>NOT(ISERROR(SEARCH("3- Bajo",N16)))</formula>
    </cfRule>
    <cfRule type="containsText" dxfId="773" priority="488" operator="containsText" text="4- Bajo">
      <formula>NOT(ISERROR(SEARCH("4- Bajo",N16)))</formula>
    </cfRule>
    <cfRule type="containsText" dxfId="772" priority="489" operator="containsText" text="1- Bajo">
      <formula>NOT(ISERROR(SEARCH("1- Bajo",N16)))</formula>
    </cfRule>
  </conditionalFormatting>
  <conditionalFormatting sqref="K18:L18">
    <cfRule type="containsText" dxfId="771" priority="451" operator="containsText" text="3- Moderado">
      <formula>NOT(ISERROR(SEARCH("3- Moderado",K18)))</formula>
    </cfRule>
    <cfRule type="containsText" dxfId="770" priority="452" operator="containsText" text="6- Moderado">
      <formula>NOT(ISERROR(SEARCH("6- Moderado",K18)))</formula>
    </cfRule>
    <cfRule type="containsText" dxfId="769" priority="453" operator="containsText" text="4- Moderado">
      <formula>NOT(ISERROR(SEARCH("4- Moderado",K18)))</formula>
    </cfRule>
    <cfRule type="containsText" dxfId="768" priority="454" operator="containsText" text="3- Bajo">
      <formula>NOT(ISERROR(SEARCH("3- Bajo",K18)))</formula>
    </cfRule>
    <cfRule type="containsText" dxfId="767" priority="455" operator="containsText" text="4- Bajo">
      <formula>NOT(ISERROR(SEARCH("4- Bajo",K18)))</formula>
    </cfRule>
    <cfRule type="containsText" dxfId="766" priority="456" operator="containsText" text="1- Bajo">
      <formula>NOT(ISERROR(SEARCH("1- Bajo",K18)))</formula>
    </cfRule>
  </conditionalFormatting>
  <conditionalFormatting sqref="H18:I18">
    <cfRule type="containsText" dxfId="765" priority="445" operator="containsText" text="3- Moderado">
      <formula>NOT(ISERROR(SEARCH("3- Moderado",H18)))</formula>
    </cfRule>
    <cfRule type="containsText" dxfId="764" priority="446" operator="containsText" text="6- Moderado">
      <formula>NOT(ISERROR(SEARCH("6- Moderado",H18)))</formula>
    </cfRule>
    <cfRule type="containsText" dxfId="763" priority="447" operator="containsText" text="4- Moderado">
      <formula>NOT(ISERROR(SEARCH("4- Moderado",H18)))</formula>
    </cfRule>
    <cfRule type="containsText" dxfId="762" priority="448" operator="containsText" text="3- Bajo">
      <formula>NOT(ISERROR(SEARCH("3- Bajo",H18)))</formula>
    </cfRule>
    <cfRule type="containsText" dxfId="761" priority="449" operator="containsText" text="4- Bajo">
      <formula>NOT(ISERROR(SEARCH("4- Bajo",H18)))</formula>
    </cfRule>
    <cfRule type="containsText" dxfId="760" priority="450" operator="containsText" text="1- Bajo">
      <formula>NOT(ISERROR(SEARCH("1- Bajo",H18)))</formula>
    </cfRule>
  </conditionalFormatting>
  <conditionalFormatting sqref="A18 C18:E18">
    <cfRule type="containsText" dxfId="759" priority="439" operator="containsText" text="3- Moderado">
      <formula>NOT(ISERROR(SEARCH("3- Moderado",A18)))</formula>
    </cfRule>
    <cfRule type="containsText" dxfId="758" priority="440" operator="containsText" text="6- Moderado">
      <formula>NOT(ISERROR(SEARCH("6- Moderado",A18)))</formula>
    </cfRule>
    <cfRule type="containsText" dxfId="757" priority="441" operator="containsText" text="4- Moderado">
      <formula>NOT(ISERROR(SEARCH("4- Moderado",A18)))</formula>
    </cfRule>
    <cfRule type="containsText" dxfId="756" priority="442" operator="containsText" text="3- Bajo">
      <formula>NOT(ISERROR(SEARCH("3- Bajo",A18)))</formula>
    </cfRule>
    <cfRule type="containsText" dxfId="755" priority="443" operator="containsText" text="4- Bajo">
      <formula>NOT(ISERROR(SEARCH("4- Bajo",A18)))</formula>
    </cfRule>
    <cfRule type="containsText" dxfId="754" priority="444" operator="containsText" text="1- Bajo">
      <formula>NOT(ISERROR(SEARCH("1- Bajo",A18)))</formula>
    </cfRule>
  </conditionalFormatting>
  <conditionalFormatting sqref="F18:G18">
    <cfRule type="containsText" dxfId="753" priority="433" operator="containsText" text="3- Moderado">
      <formula>NOT(ISERROR(SEARCH("3- Moderado",F18)))</formula>
    </cfRule>
    <cfRule type="containsText" dxfId="752" priority="434" operator="containsText" text="6- Moderado">
      <formula>NOT(ISERROR(SEARCH("6- Moderado",F18)))</formula>
    </cfRule>
    <cfRule type="containsText" dxfId="751" priority="435" operator="containsText" text="4- Moderado">
      <formula>NOT(ISERROR(SEARCH("4- Moderado",F18)))</formula>
    </cfRule>
    <cfRule type="containsText" dxfId="750" priority="436" operator="containsText" text="3- Bajo">
      <formula>NOT(ISERROR(SEARCH("3- Bajo",F18)))</formula>
    </cfRule>
    <cfRule type="containsText" dxfId="749" priority="437" operator="containsText" text="4- Bajo">
      <formula>NOT(ISERROR(SEARCH("4- Bajo",F18)))</formula>
    </cfRule>
    <cfRule type="containsText" dxfId="748" priority="438" operator="containsText" text="1- Bajo">
      <formula>NOT(ISERROR(SEARCH("1- Bajo",F18)))</formula>
    </cfRule>
  </conditionalFormatting>
  <conditionalFormatting sqref="N18">
    <cfRule type="containsText" dxfId="747" priority="417" operator="containsText" text="3- Moderado">
      <formula>NOT(ISERROR(SEARCH("3- Moderado",N18)))</formula>
    </cfRule>
    <cfRule type="containsText" dxfId="746" priority="418" operator="containsText" text="6- Moderado">
      <formula>NOT(ISERROR(SEARCH("6- Moderado",N18)))</formula>
    </cfRule>
    <cfRule type="containsText" dxfId="745" priority="419" operator="containsText" text="4- Moderado">
      <formula>NOT(ISERROR(SEARCH("4- Moderado",N18)))</formula>
    </cfRule>
    <cfRule type="containsText" dxfId="744" priority="420" operator="containsText" text="3- Bajo">
      <formula>NOT(ISERROR(SEARCH("3- Bajo",N18)))</formula>
    </cfRule>
    <cfRule type="containsText" dxfId="743" priority="421" operator="containsText" text="4- Bajo">
      <formula>NOT(ISERROR(SEARCH("4- Bajo",N18)))</formula>
    </cfRule>
    <cfRule type="containsText" dxfId="742" priority="422" operator="containsText" text="1- Bajo">
      <formula>NOT(ISERROR(SEARCH("1- Bajo",N18)))</formula>
    </cfRule>
  </conditionalFormatting>
  <conditionalFormatting sqref="K20:L20">
    <cfRule type="containsText" dxfId="741" priority="384" operator="containsText" text="3- Moderado">
      <formula>NOT(ISERROR(SEARCH("3- Moderado",K20)))</formula>
    </cfRule>
    <cfRule type="containsText" dxfId="740" priority="385" operator="containsText" text="6- Moderado">
      <formula>NOT(ISERROR(SEARCH("6- Moderado",K20)))</formula>
    </cfRule>
    <cfRule type="containsText" dxfId="739" priority="386" operator="containsText" text="4- Moderado">
      <formula>NOT(ISERROR(SEARCH("4- Moderado",K20)))</formula>
    </cfRule>
    <cfRule type="containsText" dxfId="738" priority="387" operator="containsText" text="3- Bajo">
      <formula>NOT(ISERROR(SEARCH("3- Bajo",K20)))</formula>
    </cfRule>
    <cfRule type="containsText" dxfId="737" priority="388" operator="containsText" text="4- Bajo">
      <formula>NOT(ISERROR(SEARCH("4- Bajo",K20)))</formula>
    </cfRule>
    <cfRule type="containsText" dxfId="736" priority="389" operator="containsText" text="1- Bajo">
      <formula>NOT(ISERROR(SEARCH("1- Bajo",K20)))</formula>
    </cfRule>
  </conditionalFormatting>
  <conditionalFormatting sqref="H20:I20">
    <cfRule type="containsText" dxfId="735" priority="378" operator="containsText" text="3- Moderado">
      <formula>NOT(ISERROR(SEARCH("3- Moderado",H20)))</formula>
    </cfRule>
    <cfRule type="containsText" dxfId="734" priority="379" operator="containsText" text="6- Moderado">
      <formula>NOT(ISERROR(SEARCH("6- Moderado",H20)))</formula>
    </cfRule>
    <cfRule type="containsText" dxfId="733" priority="380" operator="containsText" text="4- Moderado">
      <formula>NOT(ISERROR(SEARCH("4- Moderado",H20)))</formula>
    </cfRule>
    <cfRule type="containsText" dxfId="732" priority="381" operator="containsText" text="3- Bajo">
      <formula>NOT(ISERROR(SEARCH("3- Bajo",H20)))</formula>
    </cfRule>
    <cfRule type="containsText" dxfId="731" priority="382" operator="containsText" text="4- Bajo">
      <formula>NOT(ISERROR(SEARCH("4- Bajo",H20)))</formula>
    </cfRule>
    <cfRule type="containsText" dxfId="730" priority="383" operator="containsText" text="1- Bajo">
      <formula>NOT(ISERROR(SEARCH("1- Bajo",H20)))</formula>
    </cfRule>
  </conditionalFormatting>
  <conditionalFormatting sqref="A20 C20:E20">
    <cfRule type="containsText" dxfId="729" priority="372" operator="containsText" text="3- Moderado">
      <formula>NOT(ISERROR(SEARCH("3- Moderado",A20)))</formula>
    </cfRule>
    <cfRule type="containsText" dxfId="728" priority="373" operator="containsText" text="6- Moderado">
      <formula>NOT(ISERROR(SEARCH("6- Moderado",A20)))</formula>
    </cfRule>
    <cfRule type="containsText" dxfId="727" priority="374" operator="containsText" text="4- Moderado">
      <formula>NOT(ISERROR(SEARCH("4- Moderado",A20)))</formula>
    </cfRule>
    <cfRule type="containsText" dxfId="726" priority="375" operator="containsText" text="3- Bajo">
      <formula>NOT(ISERROR(SEARCH("3- Bajo",A20)))</formula>
    </cfRule>
    <cfRule type="containsText" dxfId="725" priority="376" operator="containsText" text="4- Bajo">
      <formula>NOT(ISERROR(SEARCH("4- Bajo",A20)))</formula>
    </cfRule>
    <cfRule type="containsText" dxfId="724" priority="377" operator="containsText" text="1- Bajo">
      <formula>NOT(ISERROR(SEARCH("1- Bajo",A20)))</formula>
    </cfRule>
  </conditionalFormatting>
  <conditionalFormatting sqref="F20:G20">
    <cfRule type="containsText" dxfId="723" priority="366" operator="containsText" text="3- Moderado">
      <formula>NOT(ISERROR(SEARCH("3- Moderado",F20)))</formula>
    </cfRule>
    <cfRule type="containsText" dxfId="722" priority="367" operator="containsText" text="6- Moderado">
      <formula>NOT(ISERROR(SEARCH("6- Moderado",F20)))</formula>
    </cfRule>
    <cfRule type="containsText" dxfId="721" priority="368" operator="containsText" text="4- Moderado">
      <formula>NOT(ISERROR(SEARCH("4- Moderado",F20)))</formula>
    </cfRule>
    <cfRule type="containsText" dxfId="720" priority="369" operator="containsText" text="3- Bajo">
      <formula>NOT(ISERROR(SEARCH("3- Bajo",F20)))</formula>
    </cfRule>
    <cfRule type="containsText" dxfId="719" priority="370" operator="containsText" text="4- Bajo">
      <formula>NOT(ISERROR(SEARCH("4- Bajo",F20)))</formula>
    </cfRule>
    <cfRule type="containsText" dxfId="718" priority="371" operator="containsText" text="1- Bajo">
      <formula>NOT(ISERROR(SEARCH("1- Bajo",F20)))</formula>
    </cfRule>
  </conditionalFormatting>
  <conditionalFormatting sqref="N20">
    <cfRule type="containsText" dxfId="717" priority="350" operator="containsText" text="3- Moderado">
      <formula>NOT(ISERROR(SEARCH("3- Moderado",N20)))</formula>
    </cfRule>
    <cfRule type="containsText" dxfId="716" priority="351" operator="containsText" text="6- Moderado">
      <formula>NOT(ISERROR(SEARCH("6- Moderado",N20)))</formula>
    </cfRule>
    <cfRule type="containsText" dxfId="715" priority="352" operator="containsText" text="4- Moderado">
      <formula>NOT(ISERROR(SEARCH("4- Moderado",N20)))</formula>
    </cfRule>
    <cfRule type="containsText" dxfId="714" priority="353" operator="containsText" text="3- Bajo">
      <formula>NOT(ISERROR(SEARCH("3- Bajo",N20)))</formula>
    </cfRule>
    <cfRule type="containsText" dxfId="713" priority="354" operator="containsText" text="4- Bajo">
      <formula>NOT(ISERROR(SEARCH("4- Bajo",N20)))</formula>
    </cfRule>
    <cfRule type="containsText" dxfId="712" priority="355" operator="containsText" text="1- Bajo">
      <formula>NOT(ISERROR(SEARCH("1- Bajo",N20)))</formula>
    </cfRule>
  </conditionalFormatting>
  <conditionalFormatting sqref="J20:J21">
    <cfRule type="containsText" dxfId="711" priority="865" operator="containsText" text="Bajo">
      <formula>NOT(ISERROR(SEARCH("Bajo",J20)))</formula>
    </cfRule>
    <cfRule type="containsText" dxfId="710" priority="866" operator="containsText" text="Moderado">
      <formula>NOT(ISERROR(SEARCH("Moderado",J20)))</formula>
    </cfRule>
    <cfRule type="containsText" dxfId="709" priority="867" operator="containsText" text="Alto">
      <formula>NOT(ISERROR(SEARCH("Alto",J20)))</formula>
    </cfRule>
    <cfRule type="containsText" dxfId="708" priority="868" operator="containsText" text="Extremo">
      <formula>NOT(ISERROR(SEARCH("Extremo",J20)))</formula>
    </cfRule>
    <cfRule type="colorScale" priority="869">
      <colorScale>
        <cfvo type="min"/>
        <cfvo type="max"/>
        <color rgb="FFFF7128"/>
        <color rgb="FFFFEF9C"/>
      </colorScale>
    </cfRule>
  </conditionalFormatting>
  <conditionalFormatting sqref="M20:M21">
    <cfRule type="containsText" dxfId="707" priority="875" operator="containsText" text="Moderado">
      <formula>NOT(ISERROR(SEARCH("Moderado",M20)))</formula>
    </cfRule>
    <cfRule type="containsText" dxfId="706" priority="876" operator="containsText" text="Bajo">
      <formula>NOT(ISERROR(SEARCH("Bajo",M20)))</formula>
    </cfRule>
    <cfRule type="containsText" dxfId="705" priority="877" operator="containsText" text="Moderado">
      <formula>NOT(ISERROR(SEARCH("Moderado",M20)))</formula>
    </cfRule>
    <cfRule type="containsText" dxfId="704" priority="878" operator="containsText" text="Alto">
      <formula>NOT(ISERROR(SEARCH("Alto",M20)))</formula>
    </cfRule>
    <cfRule type="containsText" dxfId="703" priority="879" operator="containsText" text="Extremo">
      <formula>NOT(ISERROR(SEARCH("Extremo",M20)))</formula>
    </cfRule>
    <cfRule type="colorScale" priority="880">
      <colorScale>
        <cfvo type="min"/>
        <cfvo type="max"/>
        <color rgb="FFFF7128"/>
        <color rgb="FFFFEF9C"/>
      </colorScale>
    </cfRule>
  </conditionalFormatting>
  <conditionalFormatting sqref="J18:J19">
    <cfRule type="containsText" dxfId="702" priority="881" operator="containsText" text="Bajo">
      <formula>NOT(ISERROR(SEARCH("Bajo",J18)))</formula>
    </cfRule>
    <cfRule type="containsText" dxfId="701" priority="882" operator="containsText" text="Moderado">
      <formula>NOT(ISERROR(SEARCH("Moderado",J18)))</formula>
    </cfRule>
    <cfRule type="containsText" dxfId="700" priority="883" operator="containsText" text="Alto">
      <formula>NOT(ISERROR(SEARCH("Alto",J18)))</formula>
    </cfRule>
    <cfRule type="containsText" dxfId="699" priority="884" operator="containsText" text="Extremo">
      <formula>NOT(ISERROR(SEARCH("Extremo",J18)))</formula>
    </cfRule>
    <cfRule type="colorScale" priority="885">
      <colorScale>
        <cfvo type="min"/>
        <cfvo type="max"/>
        <color rgb="FFFF7128"/>
        <color rgb="FFFFEF9C"/>
      </colorScale>
    </cfRule>
  </conditionalFormatting>
  <conditionalFormatting sqref="M18:M19">
    <cfRule type="containsText" dxfId="698" priority="891" operator="containsText" text="Moderado">
      <formula>NOT(ISERROR(SEARCH("Moderado",M18)))</formula>
    </cfRule>
    <cfRule type="containsText" dxfId="697" priority="892" operator="containsText" text="Bajo">
      <formula>NOT(ISERROR(SEARCH("Bajo",M18)))</formula>
    </cfRule>
    <cfRule type="containsText" dxfId="696" priority="893" operator="containsText" text="Moderado">
      <formula>NOT(ISERROR(SEARCH("Moderado",M18)))</formula>
    </cfRule>
    <cfRule type="containsText" dxfId="695" priority="894" operator="containsText" text="Alto">
      <formula>NOT(ISERROR(SEARCH("Alto",M18)))</formula>
    </cfRule>
    <cfRule type="containsText" dxfId="694" priority="895" operator="containsText" text="Extremo">
      <formula>NOT(ISERROR(SEARCH("Extremo",M18)))</formula>
    </cfRule>
    <cfRule type="colorScale" priority="896">
      <colorScale>
        <cfvo type="min"/>
        <cfvo type="max"/>
        <color rgb="FFFF7128"/>
        <color rgb="FFFFEF9C"/>
      </colorScale>
    </cfRule>
  </conditionalFormatting>
  <conditionalFormatting sqref="J16:J17">
    <cfRule type="containsText" dxfId="693" priority="897" operator="containsText" text="Bajo">
      <formula>NOT(ISERROR(SEARCH("Bajo",J16)))</formula>
    </cfRule>
    <cfRule type="containsText" dxfId="692" priority="898" operator="containsText" text="Moderado">
      <formula>NOT(ISERROR(SEARCH("Moderado",J16)))</formula>
    </cfRule>
    <cfRule type="containsText" dxfId="691" priority="899" operator="containsText" text="Alto">
      <formula>NOT(ISERROR(SEARCH("Alto",J16)))</formula>
    </cfRule>
    <cfRule type="containsText" dxfId="690" priority="900" operator="containsText" text="Extremo">
      <formula>NOT(ISERROR(SEARCH("Extremo",J16)))</formula>
    </cfRule>
    <cfRule type="colorScale" priority="901">
      <colorScale>
        <cfvo type="min"/>
        <cfvo type="max"/>
        <color rgb="FFFF7128"/>
        <color rgb="FFFFEF9C"/>
      </colorScale>
    </cfRule>
  </conditionalFormatting>
  <conditionalFormatting sqref="M16:M17">
    <cfRule type="containsText" dxfId="689" priority="907" operator="containsText" text="Moderado">
      <formula>NOT(ISERROR(SEARCH("Moderado",M16)))</formula>
    </cfRule>
    <cfRule type="containsText" dxfId="688" priority="908" operator="containsText" text="Bajo">
      <formula>NOT(ISERROR(SEARCH("Bajo",M16)))</formula>
    </cfRule>
    <cfRule type="containsText" dxfId="687" priority="909" operator="containsText" text="Moderado">
      <formula>NOT(ISERROR(SEARCH("Moderado",M16)))</formula>
    </cfRule>
    <cfRule type="containsText" dxfId="686" priority="910" operator="containsText" text="Alto">
      <formula>NOT(ISERROR(SEARCH("Alto",M16)))</formula>
    </cfRule>
    <cfRule type="containsText" dxfId="685" priority="911" operator="containsText" text="Extremo">
      <formula>NOT(ISERROR(SEARCH("Extremo",M16)))</formula>
    </cfRule>
    <cfRule type="colorScale" priority="912">
      <colorScale>
        <cfvo type="min"/>
        <cfvo type="max"/>
        <color rgb="FFFF7128"/>
        <color rgb="FFFFEF9C"/>
      </colorScale>
    </cfRule>
  </conditionalFormatting>
  <conditionalFormatting sqref="J10:J15">
    <cfRule type="containsText" dxfId="684" priority="1049" operator="containsText" text="Bajo">
      <formula>NOT(ISERROR(SEARCH("Bajo",J10)))</formula>
    </cfRule>
    <cfRule type="containsText" dxfId="683" priority="1050" operator="containsText" text="Moderado">
      <formula>NOT(ISERROR(SEARCH("Moderado",J10)))</formula>
    </cfRule>
    <cfRule type="containsText" dxfId="682" priority="1051" operator="containsText" text="Alto">
      <formula>NOT(ISERROR(SEARCH("Alto",J10)))</formula>
    </cfRule>
    <cfRule type="containsText" dxfId="681" priority="1052" operator="containsText" text="Extremo">
      <formula>NOT(ISERROR(SEARCH("Extremo",J10)))</formula>
    </cfRule>
    <cfRule type="colorScale" priority="1053">
      <colorScale>
        <cfvo type="min"/>
        <cfvo type="max"/>
        <color rgb="FFFF7128"/>
        <color rgb="FFFFEF9C"/>
      </colorScale>
    </cfRule>
  </conditionalFormatting>
  <conditionalFormatting sqref="M10:M15">
    <cfRule type="containsText" dxfId="680" priority="1059" operator="containsText" text="Moderado">
      <formula>NOT(ISERROR(SEARCH("Moderado",M10)))</formula>
    </cfRule>
    <cfRule type="containsText" dxfId="679" priority="1060" operator="containsText" text="Bajo">
      <formula>NOT(ISERROR(SEARCH("Bajo",M10)))</formula>
    </cfRule>
    <cfRule type="containsText" dxfId="678" priority="1061" operator="containsText" text="Moderado">
      <formula>NOT(ISERROR(SEARCH("Moderado",M10)))</formula>
    </cfRule>
    <cfRule type="containsText" dxfId="677" priority="1062" operator="containsText" text="Alto">
      <formula>NOT(ISERROR(SEARCH("Alto",M10)))</formula>
    </cfRule>
    <cfRule type="containsText" dxfId="676" priority="1063" operator="containsText" text="Extremo">
      <formula>NOT(ISERROR(SEARCH("Extremo",M10)))</formula>
    </cfRule>
    <cfRule type="colorScale" priority="1064">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B231B-9132-4E9D-96D8-80B058B681BD}">
  <dimension ref="A1:JR39"/>
  <sheetViews>
    <sheetView workbookViewId="0">
      <selection activeCell="B10" sqref="B10:B14"/>
    </sheetView>
  </sheetViews>
  <sheetFormatPr baseColWidth="10" defaultRowHeight="15"/>
  <cols>
    <col min="4" max="4" width="19.7109375" customWidth="1"/>
    <col min="14" max="14" width="12.85546875" customWidth="1"/>
    <col min="15" max="15" width="13.140625" customWidth="1"/>
    <col min="20" max="20" width="14.28515625" customWidth="1"/>
  </cols>
  <sheetData>
    <row r="1" spans="1:278" s="173" customFormat="1" ht="16.5" customHeight="1">
      <c r="A1" s="413"/>
      <c r="B1" s="414"/>
      <c r="C1" s="414"/>
      <c r="D1" s="551" t="s">
        <v>546</v>
      </c>
      <c r="E1" s="551"/>
      <c r="F1" s="551"/>
      <c r="G1" s="551"/>
      <c r="H1" s="551"/>
      <c r="I1" s="551"/>
      <c r="J1" s="551"/>
      <c r="K1" s="551"/>
      <c r="L1" s="551"/>
      <c r="M1" s="551"/>
      <c r="N1" s="551"/>
      <c r="O1" s="551"/>
      <c r="P1" s="551"/>
      <c r="Q1" s="552"/>
      <c r="R1" s="405" t="s">
        <v>67</v>
      </c>
      <c r="S1" s="405"/>
      <c r="T1" s="405"/>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5"/>
      <c r="B2" s="416"/>
      <c r="C2" s="416"/>
      <c r="D2" s="553"/>
      <c r="E2" s="553"/>
      <c r="F2" s="553"/>
      <c r="G2" s="553"/>
      <c r="H2" s="553"/>
      <c r="I2" s="553"/>
      <c r="J2" s="553"/>
      <c r="K2" s="553"/>
      <c r="L2" s="553"/>
      <c r="M2" s="553"/>
      <c r="N2" s="553"/>
      <c r="O2" s="553"/>
      <c r="P2" s="553"/>
      <c r="Q2" s="554"/>
      <c r="R2" s="405"/>
      <c r="S2" s="405"/>
      <c r="T2" s="405"/>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78"/>
      <c r="D3" s="553"/>
      <c r="E3" s="553"/>
      <c r="F3" s="553"/>
      <c r="G3" s="553"/>
      <c r="H3" s="553"/>
      <c r="I3" s="553"/>
      <c r="J3" s="553"/>
      <c r="K3" s="553"/>
      <c r="L3" s="553"/>
      <c r="M3" s="553"/>
      <c r="N3" s="553"/>
      <c r="O3" s="553"/>
      <c r="P3" s="553"/>
      <c r="Q3" s="554"/>
      <c r="R3" s="405"/>
      <c r="S3" s="405"/>
      <c r="T3" s="405"/>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6" t="s">
        <v>0</v>
      </c>
      <c r="B4" s="407"/>
      <c r="C4" s="408"/>
      <c r="D4" s="409" t="str">
        <f>'Mapa Final'!D4</f>
        <v>Compras Publicas</v>
      </c>
      <c r="E4" s="410"/>
      <c r="F4" s="410"/>
      <c r="G4" s="410"/>
      <c r="H4" s="410"/>
      <c r="I4" s="410"/>
      <c r="J4" s="410"/>
      <c r="K4" s="410"/>
      <c r="L4" s="410"/>
      <c r="M4" s="410"/>
      <c r="N4" s="411"/>
      <c r="O4" s="412"/>
      <c r="P4" s="412"/>
      <c r="Q4" s="412"/>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6" t="s">
        <v>1</v>
      </c>
      <c r="B5" s="407"/>
      <c r="C5" s="408"/>
      <c r="D5" s="417" t="str">
        <f>'Mapa Final'!D5</f>
        <v>Adquirir oportunamente los bienes y servicios requeridos por la Rama Judicial para garantizar una óptima gestión en cada vigencia, en el marco del sistema de gestión de la calidad, medio ambiente y seguridad y salud en el trabajo.</v>
      </c>
      <c r="E5" s="418"/>
      <c r="F5" s="418"/>
      <c r="G5" s="418"/>
      <c r="H5" s="418"/>
      <c r="I5" s="418"/>
      <c r="J5" s="418"/>
      <c r="K5" s="418"/>
      <c r="L5" s="418"/>
      <c r="M5" s="418"/>
      <c r="N5" s="419"/>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6" t="s">
        <v>2</v>
      </c>
      <c r="B6" s="407"/>
      <c r="C6" s="408"/>
      <c r="D6" s="417" t="str">
        <f>'Mapa Final'!D6</f>
        <v xml:space="preserve">Nivel Seccional </v>
      </c>
      <c r="E6" s="418"/>
      <c r="F6" s="418"/>
      <c r="G6" s="418"/>
      <c r="H6" s="418"/>
      <c r="I6" s="418"/>
      <c r="J6" s="418"/>
      <c r="K6" s="418"/>
      <c r="L6" s="418"/>
      <c r="M6" s="418"/>
      <c r="N6" s="419"/>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9" customFormat="1" ht="46.5" customHeight="1" thickTop="1" thickBot="1">
      <c r="A7" s="546" t="s">
        <v>355</v>
      </c>
      <c r="B7" s="547"/>
      <c r="C7" s="547"/>
      <c r="D7" s="547"/>
      <c r="E7" s="547"/>
      <c r="F7" s="548"/>
      <c r="G7" s="226"/>
      <c r="H7" s="549" t="s">
        <v>356</v>
      </c>
      <c r="I7" s="549"/>
      <c r="J7" s="549"/>
      <c r="K7" s="549" t="s">
        <v>357</v>
      </c>
      <c r="L7" s="549"/>
      <c r="M7" s="549"/>
      <c r="N7" s="550" t="s">
        <v>358</v>
      </c>
      <c r="O7" s="555" t="s">
        <v>359</v>
      </c>
      <c r="P7" s="557" t="s">
        <v>360</v>
      </c>
      <c r="Q7" s="558"/>
      <c r="R7" s="557" t="s">
        <v>361</v>
      </c>
      <c r="S7" s="558"/>
      <c r="T7" s="559" t="s">
        <v>548</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0.95" customHeight="1" thickTop="1" thickBot="1">
      <c r="A8" s="236" t="s">
        <v>202</v>
      </c>
      <c r="B8" s="236" t="s">
        <v>382</v>
      </c>
      <c r="C8" s="237" t="s">
        <v>8</v>
      </c>
      <c r="D8" s="227" t="s">
        <v>370</v>
      </c>
      <c r="E8" s="279" t="s">
        <v>10</v>
      </c>
      <c r="F8" s="279" t="s">
        <v>11</v>
      </c>
      <c r="G8" s="279" t="s">
        <v>12</v>
      </c>
      <c r="H8" s="229" t="s">
        <v>363</v>
      </c>
      <c r="I8" s="229" t="s">
        <v>38</v>
      </c>
      <c r="J8" s="229" t="s">
        <v>364</v>
      </c>
      <c r="K8" s="229" t="s">
        <v>363</v>
      </c>
      <c r="L8" s="229" t="s">
        <v>365</v>
      </c>
      <c r="M8" s="229" t="s">
        <v>364</v>
      </c>
      <c r="N8" s="550"/>
      <c r="O8" s="556"/>
      <c r="P8" s="230" t="s">
        <v>366</v>
      </c>
      <c r="Q8" s="230" t="s">
        <v>367</v>
      </c>
      <c r="R8" s="230" t="s">
        <v>368</v>
      </c>
      <c r="S8" s="230" t="s">
        <v>369</v>
      </c>
      <c r="T8" s="559"/>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c r="A9" s="563"/>
      <c r="B9" s="564"/>
      <c r="C9" s="564"/>
      <c r="D9" s="564"/>
      <c r="E9" s="564"/>
      <c r="F9" s="564"/>
      <c r="G9" s="564"/>
      <c r="H9" s="564"/>
      <c r="I9" s="564"/>
      <c r="J9" s="564"/>
      <c r="K9" s="564"/>
      <c r="L9" s="564"/>
      <c r="M9" s="564"/>
      <c r="N9" s="564"/>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c r="A10" s="526">
        <f>'Mapa Final'!A10</f>
        <v>1</v>
      </c>
      <c r="B10" s="535" t="str">
        <f>'Mapa Final'!B10</f>
        <v>Inaplicabilidad de la legislación vigente en materia de contratación estatal.</v>
      </c>
      <c r="C10" s="537" t="str">
        <f>'Mapa Final'!C10</f>
        <v>Afectación en la Prestación del Servicio de Justicia</v>
      </c>
      <c r="D10" s="53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0" t="str">
        <f>'Mapa Final'!E10</f>
        <v xml:space="preserve">Desarrollo de las funciones por Servidor Judicial sin la idoneidad requerida para interpretar y aplicar la normatividad vigente en materia de contratación estatal.         </v>
      </c>
      <c r="F10" s="54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40" t="str">
        <f>'Mapa Final'!G10</f>
        <v>Ejecución y Administración de Procesos</v>
      </c>
      <c r="H10" s="572" t="str">
        <f>'Mapa Final'!I10</f>
        <v>Media</v>
      </c>
      <c r="I10" s="517" t="str">
        <f>'Mapa Final'!L10</f>
        <v>Mayor</v>
      </c>
      <c r="J10" s="520" t="str">
        <f>'Mapa Final'!N10</f>
        <v xml:space="preserve">Alto </v>
      </c>
      <c r="K10" s="523" t="str">
        <f>'Mapa Final'!AA10</f>
        <v>Baja</v>
      </c>
      <c r="L10" s="523" t="str">
        <f>'Mapa Final'!AE10</f>
        <v>Mayor</v>
      </c>
      <c r="M10" s="511" t="str">
        <f>'Mapa Final'!AG10</f>
        <v xml:space="preserve">Alto </v>
      </c>
      <c r="N10" s="523" t="str">
        <f>'Mapa Final'!AH10</f>
        <v>Reducir(mitigar)</v>
      </c>
      <c r="O10" s="568" t="s">
        <v>525</v>
      </c>
      <c r="P10" s="543"/>
      <c r="Q10" s="532" t="s">
        <v>535</v>
      </c>
      <c r="R10" s="529">
        <v>45108</v>
      </c>
      <c r="S10" s="529">
        <v>45199</v>
      </c>
      <c r="T10" s="560" t="s">
        <v>549</v>
      </c>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c r="A11" s="527"/>
      <c r="B11" s="570"/>
      <c r="C11" s="538"/>
      <c r="D11" s="538"/>
      <c r="E11" s="541"/>
      <c r="F11" s="541"/>
      <c r="G11" s="541"/>
      <c r="H11" s="573"/>
      <c r="I11" s="518"/>
      <c r="J11" s="521"/>
      <c r="K11" s="524"/>
      <c r="L11" s="524"/>
      <c r="M11" s="512"/>
      <c r="N11" s="524"/>
      <c r="O11" s="571"/>
      <c r="P11" s="544"/>
      <c r="Q11" s="533"/>
      <c r="R11" s="530"/>
      <c r="S11" s="530"/>
      <c r="T11" s="561"/>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c r="A12" s="527"/>
      <c r="B12" s="570"/>
      <c r="C12" s="538"/>
      <c r="D12" s="538"/>
      <c r="E12" s="541"/>
      <c r="F12" s="541"/>
      <c r="G12" s="541"/>
      <c r="H12" s="573"/>
      <c r="I12" s="518"/>
      <c r="J12" s="521"/>
      <c r="K12" s="524"/>
      <c r="L12" s="524"/>
      <c r="M12" s="512"/>
      <c r="N12" s="524"/>
      <c r="O12" s="571"/>
      <c r="P12" s="544"/>
      <c r="Q12" s="533"/>
      <c r="R12" s="530"/>
      <c r="S12" s="530"/>
      <c r="T12" s="561"/>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c r="A13" s="527"/>
      <c r="B13" s="570"/>
      <c r="C13" s="538"/>
      <c r="D13" s="538"/>
      <c r="E13" s="541"/>
      <c r="F13" s="541"/>
      <c r="G13" s="541"/>
      <c r="H13" s="573"/>
      <c r="I13" s="518"/>
      <c r="J13" s="521"/>
      <c r="K13" s="524"/>
      <c r="L13" s="524"/>
      <c r="M13" s="512"/>
      <c r="N13" s="524"/>
      <c r="O13" s="571"/>
      <c r="P13" s="544"/>
      <c r="Q13" s="533"/>
      <c r="R13" s="530"/>
      <c r="S13" s="530"/>
      <c r="T13" s="561"/>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82.75" customHeight="1" thickBot="1">
      <c r="A14" s="528"/>
      <c r="B14" s="566"/>
      <c r="C14" s="539"/>
      <c r="D14" s="539"/>
      <c r="E14" s="542"/>
      <c r="F14" s="542"/>
      <c r="G14" s="542"/>
      <c r="H14" s="574"/>
      <c r="I14" s="519"/>
      <c r="J14" s="522"/>
      <c r="K14" s="525"/>
      <c r="L14" s="525"/>
      <c r="M14" s="513"/>
      <c r="N14" s="525"/>
      <c r="O14" s="569"/>
      <c r="P14" s="545"/>
      <c r="Q14" s="534"/>
      <c r="R14" s="531"/>
      <c r="S14" s="531"/>
      <c r="T14" s="562"/>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c r="A15" s="526">
        <f>'Mapa Final'!A13</f>
        <v>2</v>
      </c>
      <c r="B15" s="535" t="str">
        <f>'Mapa Final'!B13</f>
        <v xml:space="preserve">Fallas tecnológicas que impidan tramitar los procesos de contratación. </v>
      </c>
      <c r="C15" s="537" t="str">
        <f>'Mapa Final'!C13</f>
        <v>Afectación en la Prestación del Servicio de Justicia</v>
      </c>
      <c r="D15" s="537" t="str">
        <f>'Mapa Final'!D13</f>
        <v>1. Falla en la Plataforma Transaccional SECOP II.                                             2.  Falla en la Plataforma de la T.V.E.</v>
      </c>
      <c r="E15" s="540" t="str">
        <f>'Mapa Final'!E13</f>
        <v>Ataques cibernéticos y/o caida de red que impidan la oportuna  publicación de los procesos de contratación en las plataformas transaccioanales destinadas para tal fin</v>
      </c>
      <c r="F15" s="54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40" t="str">
        <f>'Mapa Final'!G13</f>
        <v>Fallas Tecnológicas</v>
      </c>
      <c r="H15" s="514" t="str">
        <f>'Mapa Final'!I13</f>
        <v>Media</v>
      </c>
      <c r="I15" s="517" t="str">
        <f>'Mapa Final'!L13</f>
        <v>Mayor</v>
      </c>
      <c r="J15" s="520" t="str">
        <f>'Mapa Final'!N13</f>
        <v xml:space="preserve">Alto </v>
      </c>
      <c r="K15" s="523" t="str">
        <f>'Mapa Final'!AA13</f>
        <v>Baja</v>
      </c>
      <c r="L15" s="523" t="str">
        <f>'Mapa Final'!AE13</f>
        <v>Mayor</v>
      </c>
      <c r="M15" s="511" t="str">
        <f>'Mapa Final'!AG13</f>
        <v xml:space="preserve">Alto </v>
      </c>
      <c r="N15" s="523" t="str">
        <f>'Mapa Final'!AH13</f>
        <v>Reducir(mitigar)</v>
      </c>
      <c r="O15" s="568" t="s">
        <v>525</v>
      </c>
      <c r="P15" s="543"/>
      <c r="Q15" s="532" t="s">
        <v>535</v>
      </c>
      <c r="R15" s="529">
        <v>45108</v>
      </c>
      <c r="S15" s="529">
        <v>45199</v>
      </c>
      <c r="T15" s="560" t="s">
        <v>539</v>
      </c>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c r="A16" s="527"/>
      <c r="B16" s="570"/>
      <c r="C16" s="538"/>
      <c r="D16" s="538"/>
      <c r="E16" s="541"/>
      <c r="F16" s="541"/>
      <c r="G16" s="541"/>
      <c r="H16" s="515"/>
      <c r="I16" s="518"/>
      <c r="J16" s="521"/>
      <c r="K16" s="524"/>
      <c r="L16" s="524"/>
      <c r="M16" s="512"/>
      <c r="N16" s="524"/>
      <c r="O16" s="571"/>
      <c r="P16" s="544"/>
      <c r="Q16" s="533"/>
      <c r="R16" s="530"/>
      <c r="S16" s="530"/>
      <c r="T16" s="561"/>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c r="A17" s="527"/>
      <c r="B17" s="570"/>
      <c r="C17" s="538"/>
      <c r="D17" s="538"/>
      <c r="E17" s="541"/>
      <c r="F17" s="541"/>
      <c r="G17" s="541"/>
      <c r="H17" s="515"/>
      <c r="I17" s="518"/>
      <c r="J17" s="521"/>
      <c r="K17" s="524"/>
      <c r="L17" s="524"/>
      <c r="M17" s="512"/>
      <c r="N17" s="524"/>
      <c r="O17" s="571"/>
      <c r="P17" s="544"/>
      <c r="Q17" s="533"/>
      <c r="R17" s="530"/>
      <c r="S17" s="530"/>
      <c r="T17" s="561"/>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c r="A18" s="527"/>
      <c r="B18" s="570"/>
      <c r="C18" s="538"/>
      <c r="D18" s="538"/>
      <c r="E18" s="541"/>
      <c r="F18" s="541"/>
      <c r="G18" s="541"/>
      <c r="H18" s="515"/>
      <c r="I18" s="518"/>
      <c r="J18" s="521"/>
      <c r="K18" s="524"/>
      <c r="L18" s="524"/>
      <c r="M18" s="512"/>
      <c r="N18" s="524"/>
      <c r="O18" s="571"/>
      <c r="P18" s="544"/>
      <c r="Q18" s="533"/>
      <c r="R18" s="530"/>
      <c r="S18" s="530"/>
      <c r="T18" s="561"/>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c r="A19" s="528"/>
      <c r="B19" s="566"/>
      <c r="C19" s="539"/>
      <c r="D19" s="539"/>
      <c r="E19" s="542"/>
      <c r="F19" s="542"/>
      <c r="G19" s="542"/>
      <c r="H19" s="516"/>
      <c r="I19" s="519"/>
      <c r="J19" s="522"/>
      <c r="K19" s="525"/>
      <c r="L19" s="525"/>
      <c r="M19" s="513"/>
      <c r="N19" s="525"/>
      <c r="O19" s="569"/>
      <c r="P19" s="545"/>
      <c r="Q19" s="534"/>
      <c r="R19" s="531"/>
      <c r="S19" s="531"/>
      <c r="T19" s="562"/>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ht="15" customHeight="1">
      <c r="A20" s="526">
        <f>'Mapa Final'!A15</f>
        <v>3</v>
      </c>
      <c r="B20" s="535" t="str">
        <f>'Mapa Final'!B15</f>
        <v>Adquirir bienes, obras y servicios que incumplan con las especificaciones técnicas requeridas por la Entidad</v>
      </c>
      <c r="C20" s="537" t="str">
        <f>'Mapa Final'!C15</f>
        <v>Afectación Económica</v>
      </c>
      <c r="D20" s="537" t="str">
        <f>'Mapa Final'!D15</f>
        <v xml:space="preserve">1. Falta de claridad en la descripción detallada del bien, obra  o servicio a contratar.                                        2. Impresición en estudios de mercado, conveniencia y oportunidad.                                                3. Calificación errónea de propuestas  por parte del Comité Evaluador. </v>
      </c>
      <c r="E20" s="540" t="str">
        <f>'Mapa Final'!E15</f>
        <v xml:space="preserve">Errada especificación o calificación de la descripción técnica del bien, obra o servicio a contratar </v>
      </c>
      <c r="F20" s="540" t="str">
        <f>'Mapa Final'!F15</f>
        <v xml:space="preserve">Posibilidad de afectación económica de la entidad, por la errada especificación o calificación de la descripción técnica del bien, obra o servicio a contratar.  </v>
      </c>
      <c r="G20" s="540" t="str">
        <f>'Mapa Final'!G15</f>
        <v>Ejecución y Administración de Procesos</v>
      </c>
      <c r="H20" s="514" t="str">
        <f>'Mapa Final'!I15</f>
        <v>Media</v>
      </c>
      <c r="I20" s="517" t="str">
        <f>'Mapa Final'!L15</f>
        <v>Mayor</v>
      </c>
      <c r="J20" s="520" t="str">
        <f>'Mapa Final'!N15</f>
        <v xml:space="preserve">Alto </v>
      </c>
      <c r="K20" s="523" t="str">
        <f>'Mapa Final'!AA15</f>
        <v>Baja</v>
      </c>
      <c r="L20" s="523" t="str">
        <f>'Mapa Final'!AE15</f>
        <v>Mayor</v>
      </c>
      <c r="M20" s="511" t="str">
        <f>'Mapa Final'!AG15</f>
        <v xml:space="preserve">Alto </v>
      </c>
      <c r="N20" s="523" t="str">
        <f>'Mapa Final'!AH15</f>
        <v>Reducir(mitigar)</v>
      </c>
      <c r="O20" s="568" t="s">
        <v>525</v>
      </c>
      <c r="P20" s="543"/>
      <c r="Q20" s="532" t="s">
        <v>535</v>
      </c>
      <c r="R20" s="529">
        <v>45108</v>
      </c>
      <c r="S20" s="529">
        <v>45199</v>
      </c>
      <c r="T20" s="560" t="s">
        <v>541</v>
      </c>
      <c r="U20" s="235"/>
      <c r="V20" s="235"/>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row>
    <row r="21" spans="1:176">
      <c r="A21" s="527"/>
      <c r="B21" s="570"/>
      <c r="C21" s="538"/>
      <c r="D21" s="538"/>
      <c r="E21" s="541"/>
      <c r="F21" s="541"/>
      <c r="G21" s="541"/>
      <c r="H21" s="515"/>
      <c r="I21" s="518"/>
      <c r="J21" s="521"/>
      <c r="K21" s="524"/>
      <c r="L21" s="524"/>
      <c r="M21" s="512"/>
      <c r="N21" s="524"/>
      <c r="O21" s="571"/>
      <c r="P21" s="544"/>
      <c r="Q21" s="533"/>
      <c r="R21" s="530"/>
      <c r="S21" s="530"/>
      <c r="T21" s="561"/>
      <c r="U21" s="235"/>
      <c r="V21" s="235"/>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row>
    <row r="22" spans="1:176">
      <c r="A22" s="527"/>
      <c r="B22" s="570"/>
      <c r="C22" s="538"/>
      <c r="D22" s="538"/>
      <c r="E22" s="541"/>
      <c r="F22" s="541"/>
      <c r="G22" s="541"/>
      <c r="H22" s="515"/>
      <c r="I22" s="518"/>
      <c r="J22" s="521"/>
      <c r="K22" s="524"/>
      <c r="L22" s="524"/>
      <c r="M22" s="512"/>
      <c r="N22" s="524"/>
      <c r="O22" s="571"/>
      <c r="P22" s="544"/>
      <c r="Q22" s="533"/>
      <c r="R22" s="530"/>
      <c r="S22" s="530"/>
      <c r="T22" s="561"/>
      <c r="U22" s="235"/>
      <c r="V22" s="235"/>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2"/>
      <c r="DB22" s="132"/>
      <c r="DC22" s="132"/>
      <c r="DD22" s="132"/>
      <c r="DE22" s="132"/>
      <c r="DF22" s="132"/>
      <c r="DG22" s="132"/>
      <c r="DH22" s="132"/>
      <c r="DI22" s="132"/>
      <c r="DJ22" s="132"/>
      <c r="DK22" s="132"/>
      <c r="DL22" s="132"/>
      <c r="DM22" s="132"/>
      <c r="DN22" s="132"/>
      <c r="DO22" s="132"/>
      <c r="DP22" s="132"/>
      <c r="DQ22" s="132"/>
      <c r="DR22" s="132"/>
      <c r="DS22" s="132"/>
      <c r="DT22" s="132"/>
      <c r="DU22" s="132"/>
      <c r="DV22" s="132"/>
      <c r="DW22" s="132"/>
      <c r="DX22" s="132"/>
      <c r="DY22" s="132"/>
      <c r="DZ22" s="132"/>
      <c r="EA22" s="132"/>
      <c r="EB22" s="132"/>
      <c r="EC22" s="132"/>
      <c r="ED22" s="132"/>
      <c r="EE22" s="132"/>
      <c r="EF22" s="132"/>
      <c r="EG22" s="132"/>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row>
    <row r="23" spans="1:176">
      <c r="A23" s="527"/>
      <c r="B23" s="570"/>
      <c r="C23" s="538"/>
      <c r="D23" s="538"/>
      <c r="E23" s="541"/>
      <c r="F23" s="541"/>
      <c r="G23" s="541"/>
      <c r="H23" s="515"/>
      <c r="I23" s="518"/>
      <c r="J23" s="521"/>
      <c r="K23" s="524"/>
      <c r="L23" s="524"/>
      <c r="M23" s="512"/>
      <c r="N23" s="524"/>
      <c r="O23" s="571"/>
      <c r="P23" s="544"/>
      <c r="Q23" s="533"/>
      <c r="R23" s="530"/>
      <c r="S23" s="530"/>
      <c r="T23" s="561"/>
      <c r="U23" s="235"/>
      <c r="V23" s="235"/>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row>
    <row r="24" spans="1:176" ht="224.25" customHeight="1" thickBot="1">
      <c r="A24" s="528"/>
      <c r="B24" s="566"/>
      <c r="C24" s="539"/>
      <c r="D24" s="539"/>
      <c r="E24" s="542"/>
      <c r="F24" s="542"/>
      <c r="G24" s="542"/>
      <c r="H24" s="516"/>
      <c r="I24" s="519"/>
      <c r="J24" s="522"/>
      <c r="K24" s="525"/>
      <c r="L24" s="525"/>
      <c r="M24" s="513"/>
      <c r="N24" s="525"/>
      <c r="O24" s="569"/>
      <c r="P24" s="545"/>
      <c r="Q24" s="534"/>
      <c r="R24" s="531"/>
      <c r="S24" s="531"/>
      <c r="T24" s="562"/>
      <c r="U24" s="235"/>
      <c r="V24" s="235"/>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2"/>
      <c r="DB24" s="132"/>
      <c r="DC24" s="132"/>
      <c r="DD24" s="132"/>
      <c r="DE24" s="132"/>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row>
    <row r="25" spans="1:176" ht="15" customHeight="1">
      <c r="A25" s="526">
        <f>'Mapa Final'!A17</f>
        <v>4</v>
      </c>
      <c r="B25" s="535" t="str">
        <f>'Mapa Final'!B17</f>
        <v>Corrupción</v>
      </c>
      <c r="C25" s="537" t="str">
        <f>'Mapa Final'!C17</f>
        <v>Reputacional(Corrupción)</v>
      </c>
      <c r="D25" s="53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40" t="str">
        <f>'Mapa Final'!E17</f>
        <v>servidores judiciales con carencia de principios y valores bien fundamentados  que permitan realizar actuaciones contrarias a la ley  en beneficio propio</v>
      </c>
      <c r="F25" s="540" t="str">
        <f>'Mapa Final'!F17</f>
        <v>Posibilidad de la afectación reputacional de la Entidad pór actuaciones de servidores judiciales con carencia de principios y valores bien fundamentados  que les permitan realizar actuaciones contrarias a la ley en beneficio propio</v>
      </c>
      <c r="G25" s="540" t="str">
        <f>'Mapa Final'!G17</f>
        <v>Fraude Interno</v>
      </c>
      <c r="H25" s="514" t="str">
        <f>'Mapa Final'!I17</f>
        <v>Media</v>
      </c>
      <c r="I25" s="517" t="str">
        <f>'Mapa Final'!L17</f>
        <v>Mayor</v>
      </c>
      <c r="J25" s="520" t="str">
        <f>'Mapa Final'!N17</f>
        <v xml:space="preserve">Alto </v>
      </c>
      <c r="K25" s="523" t="str">
        <f>'Mapa Final'!AA17</f>
        <v>Baja</v>
      </c>
      <c r="L25" s="523" t="str">
        <f>'Mapa Final'!AE17</f>
        <v>Mayor</v>
      </c>
      <c r="M25" s="511" t="str">
        <f>'Mapa Final'!AG17</f>
        <v xml:space="preserve">Alto </v>
      </c>
      <c r="N25" s="523" t="str">
        <f>'Mapa Final'!AH17</f>
        <v>Evitar</v>
      </c>
      <c r="O25" s="532" t="s">
        <v>529</v>
      </c>
      <c r="P25" s="543"/>
      <c r="Q25" s="567" t="s">
        <v>528</v>
      </c>
      <c r="R25" s="529">
        <v>45108</v>
      </c>
      <c r="S25" s="529">
        <v>45199</v>
      </c>
      <c r="T25" s="532" t="s">
        <v>526</v>
      </c>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2"/>
      <c r="CS25" s="132"/>
      <c r="CT25" s="132"/>
      <c r="CU25" s="132"/>
      <c r="CV25" s="132"/>
      <c r="CW25" s="132"/>
      <c r="CX25" s="132"/>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row>
    <row r="26" spans="1:176">
      <c r="A26" s="527"/>
      <c r="B26" s="570"/>
      <c r="C26" s="538"/>
      <c r="D26" s="538"/>
      <c r="E26" s="541"/>
      <c r="F26" s="541"/>
      <c r="G26" s="541"/>
      <c r="H26" s="515"/>
      <c r="I26" s="518"/>
      <c r="J26" s="521"/>
      <c r="K26" s="524"/>
      <c r="L26" s="524"/>
      <c r="M26" s="512"/>
      <c r="N26" s="524"/>
      <c r="O26" s="533"/>
      <c r="P26" s="544"/>
      <c r="Q26" s="530"/>
      <c r="R26" s="530"/>
      <c r="S26" s="530"/>
      <c r="T26" s="533"/>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2"/>
      <c r="CS26" s="132"/>
      <c r="CT26" s="132"/>
      <c r="CU26" s="132"/>
      <c r="CV26" s="132"/>
      <c r="CW26" s="132"/>
      <c r="CX26" s="132"/>
      <c r="CY26" s="132"/>
      <c r="CZ26" s="132"/>
      <c r="DA26" s="132"/>
      <c r="DB26" s="132"/>
      <c r="DC26" s="132"/>
      <c r="DD26" s="132"/>
      <c r="DE26" s="132"/>
      <c r="DF26" s="132"/>
      <c r="DG26" s="132"/>
      <c r="DH26" s="132"/>
      <c r="DI26" s="132"/>
      <c r="DJ26" s="132"/>
      <c r="DK26" s="132"/>
      <c r="DL26" s="132"/>
      <c r="DM26" s="132"/>
      <c r="DN26" s="132"/>
      <c r="DO26" s="132"/>
      <c r="DP26" s="132"/>
      <c r="DQ26" s="132"/>
      <c r="DR26" s="132"/>
      <c r="DS26" s="132"/>
      <c r="DT26" s="132"/>
      <c r="DU26" s="132"/>
      <c r="DV26" s="132"/>
      <c r="DW26" s="132"/>
      <c r="DX26" s="132"/>
      <c r="DY26" s="132"/>
      <c r="DZ26" s="132"/>
      <c r="EA26" s="132"/>
      <c r="EB26" s="132"/>
      <c r="EC26" s="132"/>
      <c r="ED26" s="132"/>
      <c r="EE26" s="132"/>
      <c r="EF26" s="132"/>
      <c r="EG26" s="132"/>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row>
    <row r="27" spans="1:176">
      <c r="A27" s="527"/>
      <c r="B27" s="570"/>
      <c r="C27" s="538"/>
      <c r="D27" s="538"/>
      <c r="E27" s="541"/>
      <c r="F27" s="541"/>
      <c r="G27" s="541"/>
      <c r="H27" s="515"/>
      <c r="I27" s="518"/>
      <c r="J27" s="521"/>
      <c r="K27" s="524"/>
      <c r="L27" s="524"/>
      <c r="M27" s="512"/>
      <c r="N27" s="524"/>
      <c r="O27" s="533"/>
      <c r="P27" s="544"/>
      <c r="Q27" s="530"/>
      <c r="R27" s="530"/>
      <c r="S27" s="530"/>
      <c r="T27" s="533"/>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row>
    <row r="28" spans="1:176">
      <c r="A28" s="527"/>
      <c r="B28" s="570"/>
      <c r="C28" s="538"/>
      <c r="D28" s="538"/>
      <c r="E28" s="541"/>
      <c r="F28" s="541"/>
      <c r="G28" s="541"/>
      <c r="H28" s="515"/>
      <c r="I28" s="518"/>
      <c r="J28" s="521"/>
      <c r="K28" s="524"/>
      <c r="L28" s="524"/>
      <c r="M28" s="512"/>
      <c r="N28" s="524"/>
      <c r="O28" s="533"/>
      <c r="P28" s="544"/>
      <c r="Q28" s="530"/>
      <c r="R28" s="530"/>
      <c r="S28" s="530"/>
      <c r="T28" s="533"/>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row>
    <row r="29" spans="1:176" ht="277.5" customHeight="1" thickBot="1">
      <c r="A29" s="528"/>
      <c r="B29" s="566"/>
      <c r="C29" s="539"/>
      <c r="D29" s="539"/>
      <c r="E29" s="542"/>
      <c r="F29" s="542"/>
      <c r="G29" s="542"/>
      <c r="H29" s="516"/>
      <c r="I29" s="519"/>
      <c r="J29" s="522"/>
      <c r="K29" s="525"/>
      <c r="L29" s="525"/>
      <c r="M29" s="513"/>
      <c r="N29" s="525"/>
      <c r="O29" s="534"/>
      <c r="P29" s="545"/>
      <c r="Q29" s="531"/>
      <c r="R29" s="531"/>
      <c r="S29" s="531"/>
      <c r="T29" s="534"/>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2"/>
      <c r="CS29" s="132"/>
      <c r="CT29" s="132"/>
      <c r="CU29" s="132"/>
      <c r="CV29" s="132"/>
      <c r="CW29" s="132"/>
      <c r="CX29" s="132"/>
      <c r="CY29" s="132"/>
      <c r="CZ29" s="132"/>
      <c r="DA29" s="132"/>
      <c r="DB29" s="132"/>
      <c r="DC29" s="132"/>
      <c r="DD29" s="132"/>
      <c r="DE29" s="132"/>
      <c r="DF29" s="132"/>
      <c r="DG29" s="132"/>
      <c r="DH29" s="132"/>
      <c r="DI29" s="132"/>
      <c r="DJ29" s="132"/>
      <c r="DK29" s="132"/>
      <c r="DL29" s="132"/>
      <c r="DM29" s="132"/>
      <c r="DN29" s="132"/>
      <c r="DO29" s="132"/>
      <c r="DP29" s="132"/>
      <c r="DQ29" s="132"/>
      <c r="DR29" s="132"/>
      <c r="DS29" s="132"/>
      <c r="DT29" s="132"/>
      <c r="DU29" s="132"/>
      <c r="DV29" s="132"/>
      <c r="DW29" s="132"/>
      <c r="DX29" s="132"/>
      <c r="DY29" s="132"/>
      <c r="DZ29" s="132"/>
      <c r="EA29" s="132"/>
      <c r="EB29" s="132"/>
      <c r="EC29" s="132"/>
      <c r="ED29" s="132"/>
      <c r="EE29" s="132"/>
      <c r="EF29" s="132"/>
      <c r="EG29" s="132"/>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row>
    <row r="30" spans="1:176" ht="15" customHeight="1">
      <c r="A30" s="526">
        <f>'Mapa Final'!A21</f>
        <v>5</v>
      </c>
      <c r="B30" s="535" t="str">
        <f>'Mapa Final'!B21</f>
        <v xml:space="preserve"> Carencia de la  prestación del Servicio Público de Administrar  Justicia o prestarlo de manera tardía por causas ajenas a la voluntad de los servidores judiciales</v>
      </c>
      <c r="C30" s="537" t="str">
        <f>'Mapa Final'!C21</f>
        <v>Afectación en la Prestación del Servicio de Justicia</v>
      </c>
      <c r="D30" s="537" t="str">
        <f>'Mapa Final'!D21</f>
        <v>1. Paros Judiciales que afecten la prestación del servicio.  
2. Huelgas, protestas ciudadana o Disturbios y hechos violentos, que alteren el orden publico 
3.Pandemia
4.Emergencias Ambientales</v>
      </c>
      <c r="E30" s="540" t="str">
        <f>'Mapa Final'!E21</f>
        <v>Suceso de fuerza mayor que imposibilitan la gestión judicial (contratación de bienes, obras y servicios)</v>
      </c>
      <c r="F30" s="540" t="str">
        <f>'Mapa Final'!F21</f>
        <v xml:space="preserve">Posibilidad de  afectación en la Prestación del Servicio de Justicia debido a un suceso de fuerza mayor que imposibilita la gestión judicial (contratación de bienes, obras y servicios) </v>
      </c>
      <c r="G30" s="540" t="str">
        <f>'Mapa Final'!G21</f>
        <v>Usuarios, productos y prácticas organizacionales</v>
      </c>
      <c r="H30" s="514" t="str">
        <f>'Mapa Final'!I21</f>
        <v>Media</v>
      </c>
      <c r="I30" s="517" t="str">
        <f>'Mapa Final'!L21</f>
        <v>Mayor</v>
      </c>
      <c r="J30" s="520" t="str">
        <f>'Mapa Final'!N21</f>
        <v xml:space="preserve">Alto </v>
      </c>
      <c r="K30" s="523" t="str">
        <f>'Mapa Final'!AA21</f>
        <v>Baja</v>
      </c>
      <c r="L30" s="523" t="str">
        <f>'Mapa Final'!AE21</f>
        <v>Mayor</v>
      </c>
      <c r="M30" s="511" t="str">
        <f>'Mapa Final'!AG21</f>
        <v xml:space="preserve">Alto </v>
      </c>
      <c r="N30" s="523" t="str">
        <f>'Mapa Final'!AH21</f>
        <v>Reducir(mitigar)</v>
      </c>
      <c r="O30" s="532" t="s">
        <v>531</v>
      </c>
      <c r="P30" s="543"/>
      <c r="Q30" s="567" t="s">
        <v>528</v>
      </c>
      <c r="R30" s="529">
        <v>45108</v>
      </c>
      <c r="S30" s="529">
        <v>45199</v>
      </c>
      <c r="T30" s="532" t="s">
        <v>550</v>
      </c>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row>
    <row r="31" spans="1:176">
      <c r="A31" s="527"/>
      <c r="B31" s="570"/>
      <c r="C31" s="538"/>
      <c r="D31" s="538"/>
      <c r="E31" s="541"/>
      <c r="F31" s="541"/>
      <c r="G31" s="541"/>
      <c r="H31" s="515"/>
      <c r="I31" s="518"/>
      <c r="J31" s="521"/>
      <c r="K31" s="524"/>
      <c r="L31" s="524"/>
      <c r="M31" s="512"/>
      <c r="N31" s="524"/>
      <c r="O31" s="533"/>
      <c r="P31" s="544"/>
      <c r="Q31" s="530"/>
      <c r="R31" s="530"/>
      <c r="S31" s="530"/>
      <c r="T31" s="533"/>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c r="DJ31" s="132"/>
      <c r="DK31" s="132"/>
      <c r="DL31" s="132"/>
      <c r="DM31" s="132"/>
      <c r="DN31" s="132"/>
      <c r="DO31" s="132"/>
      <c r="DP31" s="132"/>
      <c r="DQ31" s="132"/>
      <c r="DR31" s="132"/>
      <c r="DS31" s="132"/>
      <c r="DT31" s="132"/>
      <c r="DU31" s="132"/>
      <c r="DV31" s="132"/>
      <c r="DW31" s="132"/>
      <c r="DX31" s="132"/>
      <c r="DY31" s="132"/>
      <c r="DZ31" s="132"/>
      <c r="EA31" s="132"/>
      <c r="EB31" s="132"/>
      <c r="EC31" s="132"/>
      <c r="ED31" s="132"/>
      <c r="EE31" s="132"/>
      <c r="EF31" s="132"/>
      <c r="EG31" s="132"/>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row>
    <row r="32" spans="1:176">
      <c r="A32" s="527"/>
      <c r="B32" s="570"/>
      <c r="C32" s="538"/>
      <c r="D32" s="538"/>
      <c r="E32" s="541"/>
      <c r="F32" s="541"/>
      <c r="G32" s="541"/>
      <c r="H32" s="515"/>
      <c r="I32" s="518"/>
      <c r="J32" s="521"/>
      <c r="K32" s="524"/>
      <c r="L32" s="524"/>
      <c r="M32" s="512"/>
      <c r="N32" s="524"/>
      <c r="O32" s="533"/>
      <c r="P32" s="544"/>
      <c r="Q32" s="530"/>
      <c r="R32" s="530"/>
      <c r="S32" s="530"/>
      <c r="T32" s="533"/>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c r="DJ32" s="132"/>
      <c r="DK32" s="132"/>
      <c r="DL32" s="132"/>
      <c r="DM32" s="132"/>
      <c r="DN32" s="132"/>
      <c r="DO32" s="132"/>
      <c r="DP32" s="132"/>
      <c r="DQ32" s="132"/>
      <c r="DR32" s="132"/>
      <c r="DS32" s="132"/>
      <c r="DT32" s="132"/>
      <c r="DU32" s="132"/>
      <c r="DV32" s="132"/>
      <c r="DW32" s="132"/>
      <c r="DX32" s="132"/>
      <c r="DY32" s="132"/>
      <c r="DZ32" s="132"/>
      <c r="EA32" s="132"/>
      <c r="EB32" s="132"/>
      <c r="EC32" s="132"/>
      <c r="ED32" s="132"/>
      <c r="EE32" s="132"/>
      <c r="EF32" s="132"/>
      <c r="EG32" s="132"/>
      <c r="EH32" s="132"/>
      <c r="EI32" s="132"/>
      <c r="EJ32" s="132"/>
      <c r="EK32" s="132"/>
      <c r="EL32" s="132"/>
      <c r="EM32" s="132"/>
      <c r="EN32" s="132"/>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row>
    <row r="33" spans="1:176">
      <c r="A33" s="527"/>
      <c r="B33" s="570"/>
      <c r="C33" s="538"/>
      <c r="D33" s="538"/>
      <c r="E33" s="541"/>
      <c r="F33" s="541"/>
      <c r="G33" s="541"/>
      <c r="H33" s="515"/>
      <c r="I33" s="518"/>
      <c r="J33" s="521"/>
      <c r="K33" s="524"/>
      <c r="L33" s="524"/>
      <c r="M33" s="512"/>
      <c r="N33" s="524"/>
      <c r="O33" s="533"/>
      <c r="P33" s="544"/>
      <c r="Q33" s="530"/>
      <c r="R33" s="530"/>
      <c r="S33" s="530"/>
      <c r="T33" s="533"/>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c r="DJ33" s="132"/>
      <c r="DK33" s="132"/>
      <c r="DL33" s="132"/>
      <c r="DM33" s="132"/>
      <c r="DN33" s="132"/>
      <c r="DO33" s="132"/>
      <c r="DP33" s="132"/>
      <c r="DQ33" s="132"/>
      <c r="DR33" s="132"/>
      <c r="DS33" s="132"/>
      <c r="DT33" s="132"/>
      <c r="DU33" s="132"/>
      <c r="DV33" s="132"/>
      <c r="DW33" s="132"/>
      <c r="DX33" s="132"/>
      <c r="DY33" s="132"/>
      <c r="DZ33" s="132"/>
      <c r="EA33" s="132"/>
      <c r="EB33" s="132"/>
      <c r="EC33" s="132"/>
      <c r="ED33" s="132"/>
      <c r="EE33" s="132"/>
      <c r="EF33" s="132"/>
      <c r="EG33" s="132"/>
      <c r="EH33" s="132"/>
      <c r="EI33" s="132"/>
      <c r="EJ33" s="132"/>
      <c r="EK33" s="132"/>
      <c r="EL33" s="132"/>
      <c r="EM33" s="132"/>
      <c r="EN33" s="132"/>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row>
    <row r="34" spans="1:176" ht="102.75" customHeight="1" thickBot="1">
      <c r="A34" s="528"/>
      <c r="B34" s="566"/>
      <c r="C34" s="539"/>
      <c r="D34" s="539"/>
      <c r="E34" s="542"/>
      <c r="F34" s="542"/>
      <c r="G34" s="542"/>
      <c r="H34" s="516"/>
      <c r="I34" s="519"/>
      <c r="J34" s="522"/>
      <c r="K34" s="525"/>
      <c r="L34" s="525"/>
      <c r="M34" s="513"/>
      <c r="N34" s="525"/>
      <c r="O34" s="534"/>
      <c r="P34" s="545"/>
      <c r="Q34" s="531"/>
      <c r="R34" s="531"/>
      <c r="S34" s="531"/>
      <c r="T34" s="534"/>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c r="DJ34" s="132"/>
      <c r="DK34" s="132"/>
      <c r="DL34" s="132"/>
      <c r="DM34" s="132"/>
      <c r="DN34" s="132"/>
      <c r="DO34" s="132"/>
      <c r="DP34" s="132"/>
      <c r="DQ34" s="132"/>
      <c r="DR34" s="132"/>
      <c r="DS34" s="132"/>
      <c r="DT34" s="132"/>
      <c r="DU34" s="132"/>
      <c r="DV34" s="132"/>
      <c r="DW34" s="132"/>
      <c r="DX34" s="132"/>
      <c r="DY34" s="132"/>
      <c r="DZ34" s="132"/>
      <c r="EA34" s="132"/>
      <c r="EB34" s="132"/>
      <c r="EC34" s="132"/>
      <c r="ED34" s="132"/>
      <c r="EE34" s="132"/>
      <c r="EF34" s="132"/>
      <c r="EG34" s="132"/>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row>
    <row r="35" spans="1:176" ht="15" customHeight="1">
      <c r="A35" s="526">
        <f>'Mapa Final'!A26</f>
        <v>6</v>
      </c>
      <c r="B35" s="535" t="str">
        <f>'Mapa Final'!B26</f>
        <v>Inaplicabilidad de la normavidad ambiental vigente en los procesos de contratación de bienes, obras y servicios</v>
      </c>
      <c r="C35" s="537" t="str">
        <f>'Mapa Final'!C26</f>
        <v xml:space="preserve"> Afectación Ambiental</v>
      </c>
      <c r="D35" s="53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0" t="str">
        <f>'Mapa Final'!E26</f>
        <v>Desconocimiento de los lineamientos ambientales y normatividad  ambiental vigente para la contratación de bienes, obras y servicios.</v>
      </c>
      <c r="F35" s="540" t="str">
        <f>'Mapa Final'!F26</f>
        <v>Posibilidad de afectación ambiental debido al desconocimiento de los lineamientos ambientales y normatividad  ambiental vigente para la contratación de bienes, obras y servicios.</v>
      </c>
      <c r="G35" s="540" t="str">
        <f>'Mapa Final'!G26</f>
        <v>Eventos Ambientales Internos</v>
      </c>
      <c r="H35" s="514" t="str">
        <f>'Mapa Final'!I26</f>
        <v>Media</v>
      </c>
      <c r="I35" s="517" t="str">
        <f>'Mapa Final'!L26</f>
        <v>Moderado</v>
      </c>
      <c r="J35" s="520" t="str">
        <f>'Mapa Final'!N26</f>
        <v>Moderado</v>
      </c>
      <c r="K35" s="523" t="str">
        <f>'Mapa Final'!AA26</f>
        <v>Baja</v>
      </c>
      <c r="L35" s="523" t="str">
        <f>'Mapa Final'!AE26</f>
        <v>Moderado</v>
      </c>
      <c r="M35" s="511" t="str">
        <f>'Mapa Final'!AG26</f>
        <v>Moderado</v>
      </c>
      <c r="N35" s="523" t="str">
        <f>'Mapa Final'!AH26</f>
        <v>Aceptar</v>
      </c>
      <c r="O35" s="532" t="s">
        <v>530</v>
      </c>
      <c r="P35" s="543"/>
      <c r="Q35" s="567" t="s">
        <v>528</v>
      </c>
      <c r="R35" s="529">
        <v>45108</v>
      </c>
      <c r="S35" s="529">
        <v>45199</v>
      </c>
      <c r="T35" s="532" t="s">
        <v>527</v>
      </c>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c r="DJ35" s="132"/>
      <c r="DK35" s="132"/>
      <c r="DL35" s="132"/>
      <c r="DM35" s="132"/>
      <c r="DN35" s="132"/>
      <c r="DO35" s="132"/>
      <c r="DP35" s="132"/>
      <c r="DQ35" s="132"/>
      <c r="DR35" s="132"/>
      <c r="DS35" s="132"/>
      <c r="DT35" s="132"/>
      <c r="DU35" s="132"/>
      <c r="DV35" s="132"/>
      <c r="DW35" s="132"/>
      <c r="DX35" s="132"/>
      <c r="DY35" s="132"/>
      <c r="DZ35" s="132"/>
      <c r="EA35" s="132"/>
      <c r="EB35" s="132"/>
      <c r="EC35" s="132"/>
      <c r="ED35" s="132"/>
      <c r="EE35" s="132"/>
      <c r="EF35" s="132"/>
      <c r="EG35" s="132"/>
      <c r="EH35" s="132"/>
      <c r="EI35" s="132"/>
      <c r="EJ35" s="132"/>
      <c r="EK35" s="132"/>
      <c r="EL35" s="132"/>
      <c r="EM35" s="132"/>
      <c r="EN35" s="132"/>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row>
    <row r="36" spans="1:176">
      <c r="A36" s="527"/>
      <c r="B36" s="570"/>
      <c r="C36" s="538"/>
      <c r="D36" s="538"/>
      <c r="E36" s="541"/>
      <c r="F36" s="541"/>
      <c r="G36" s="541"/>
      <c r="H36" s="515"/>
      <c r="I36" s="518"/>
      <c r="J36" s="521"/>
      <c r="K36" s="524"/>
      <c r="L36" s="524"/>
      <c r="M36" s="512"/>
      <c r="N36" s="524"/>
      <c r="O36" s="533"/>
      <c r="P36" s="544"/>
      <c r="Q36" s="530"/>
      <c r="R36" s="530"/>
      <c r="S36" s="530"/>
      <c r="T36" s="533"/>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c r="DJ36" s="132"/>
      <c r="DK36" s="132"/>
      <c r="DL36" s="132"/>
      <c r="DM36" s="132"/>
      <c r="DN36" s="132"/>
      <c r="DO36" s="132"/>
      <c r="DP36" s="132"/>
      <c r="DQ36" s="132"/>
      <c r="DR36" s="132"/>
      <c r="DS36" s="132"/>
      <c r="DT36" s="132"/>
      <c r="DU36" s="132"/>
      <c r="DV36" s="132"/>
      <c r="DW36" s="132"/>
      <c r="DX36" s="132"/>
      <c r="DY36" s="132"/>
      <c r="DZ36" s="132"/>
      <c r="EA36" s="132"/>
      <c r="EB36" s="132"/>
      <c r="EC36" s="132"/>
      <c r="ED36" s="132"/>
      <c r="EE36" s="132"/>
      <c r="EF36" s="132"/>
      <c r="EG36" s="132"/>
      <c r="EH36" s="132"/>
      <c r="EI36" s="132"/>
      <c r="EJ36" s="132"/>
      <c r="EK36" s="132"/>
      <c r="EL36" s="132"/>
      <c r="EM36" s="132"/>
      <c r="EN36" s="132"/>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row>
    <row r="37" spans="1:176">
      <c r="A37" s="527"/>
      <c r="B37" s="570"/>
      <c r="C37" s="538"/>
      <c r="D37" s="538"/>
      <c r="E37" s="541"/>
      <c r="F37" s="541"/>
      <c r="G37" s="541"/>
      <c r="H37" s="515"/>
      <c r="I37" s="518"/>
      <c r="J37" s="521"/>
      <c r="K37" s="524"/>
      <c r="L37" s="524"/>
      <c r="M37" s="512"/>
      <c r="N37" s="524"/>
      <c r="O37" s="533"/>
      <c r="P37" s="544"/>
      <c r="Q37" s="530"/>
      <c r="R37" s="530"/>
      <c r="S37" s="530"/>
      <c r="T37" s="533"/>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c r="DJ37" s="132"/>
      <c r="DK37" s="132"/>
      <c r="DL37" s="132"/>
      <c r="DM37" s="132"/>
      <c r="DN37" s="132"/>
      <c r="DO37" s="132"/>
      <c r="DP37" s="132"/>
      <c r="DQ37" s="132"/>
      <c r="DR37" s="132"/>
      <c r="DS37" s="132"/>
      <c r="DT37" s="132"/>
      <c r="DU37" s="132"/>
      <c r="DV37" s="132"/>
      <c r="DW37" s="132"/>
      <c r="DX37" s="132"/>
      <c r="DY37" s="132"/>
      <c r="DZ37" s="132"/>
      <c r="EA37" s="132"/>
      <c r="EB37" s="132"/>
      <c r="EC37" s="132"/>
      <c r="ED37" s="132"/>
      <c r="EE37" s="132"/>
      <c r="EF37" s="132"/>
      <c r="EG37" s="132"/>
      <c r="EH37" s="132"/>
      <c r="EI37" s="132"/>
      <c r="EJ37" s="132"/>
      <c r="EK37" s="132"/>
      <c r="EL37" s="132"/>
      <c r="EM37" s="132"/>
      <c r="EN37" s="132"/>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row>
    <row r="38" spans="1:176">
      <c r="A38" s="527"/>
      <c r="B38" s="570"/>
      <c r="C38" s="538"/>
      <c r="D38" s="538"/>
      <c r="E38" s="541"/>
      <c r="F38" s="541"/>
      <c r="G38" s="541"/>
      <c r="H38" s="515"/>
      <c r="I38" s="518"/>
      <c r="J38" s="521"/>
      <c r="K38" s="524"/>
      <c r="L38" s="524"/>
      <c r="M38" s="512"/>
      <c r="N38" s="524"/>
      <c r="O38" s="533"/>
      <c r="P38" s="544"/>
      <c r="Q38" s="530"/>
      <c r="R38" s="530"/>
      <c r="S38" s="530"/>
      <c r="T38" s="533"/>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132"/>
      <c r="DK38" s="132"/>
      <c r="DL38" s="132"/>
      <c r="DM38" s="132"/>
      <c r="DN38" s="132"/>
      <c r="DO38" s="132"/>
      <c r="DP38" s="132"/>
      <c r="DQ38" s="132"/>
      <c r="DR38" s="132"/>
      <c r="DS38" s="132"/>
      <c r="DT38" s="132"/>
      <c r="DU38" s="132"/>
      <c r="DV38" s="132"/>
      <c r="DW38" s="132"/>
      <c r="DX38" s="132"/>
      <c r="DY38" s="132"/>
      <c r="DZ38" s="132"/>
      <c r="EA38" s="132"/>
      <c r="EB38" s="132"/>
      <c r="EC38" s="132"/>
      <c r="ED38" s="132"/>
      <c r="EE38" s="132"/>
      <c r="EF38" s="132"/>
      <c r="EG38" s="132"/>
      <c r="EH38" s="132"/>
      <c r="EI38" s="132"/>
      <c r="EJ38" s="132"/>
      <c r="EK38" s="132"/>
      <c r="EL38" s="132"/>
      <c r="EM38" s="132"/>
      <c r="EN38" s="132"/>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row>
    <row r="39" spans="1:176" ht="409.5" customHeight="1" thickBot="1">
      <c r="A39" s="528"/>
      <c r="B39" s="566"/>
      <c r="C39" s="539"/>
      <c r="D39" s="539"/>
      <c r="E39" s="542"/>
      <c r="F39" s="542"/>
      <c r="G39" s="542"/>
      <c r="H39" s="516"/>
      <c r="I39" s="519"/>
      <c r="J39" s="522"/>
      <c r="K39" s="525"/>
      <c r="L39" s="525"/>
      <c r="M39" s="513"/>
      <c r="N39" s="525"/>
      <c r="O39" s="534"/>
      <c r="P39" s="545"/>
      <c r="Q39" s="531"/>
      <c r="R39" s="531"/>
      <c r="S39" s="531"/>
      <c r="T39" s="534"/>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c r="DJ39" s="132"/>
      <c r="DK39" s="132"/>
      <c r="DL39" s="132"/>
      <c r="DM39" s="132"/>
      <c r="DN39" s="132"/>
      <c r="DO39" s="132"/>
      <c r="DP39" s="132"/>
      <c r="DQ39" s="132"/>
      <c r="DR39" s="132"/>
      <c r="DS39" s="132"/>
      <c r="DT39" s="132"/>
      <c r="DU39" s="132"/>
      <c r="DV39" s="132"/>
      <c r="DW39" s="132"/>
      <c r="DX39" s="132"/>
      <c r="DY39" s="132"/>
      <c r="DZ39" s="132"/>
      <c r="EA39" s="132"/>
      <c r="EB39" s="132"/>
      <c r="EC39" s="132"/>
      <c r="ED39" s="132"/>
      <c r="EE39" s="132"/>
      <c r="EF39" s="132"/>
      <c r="EG39" s="132"/>
      <c r="EH39" s="132"/>
      <c r="EI39" s="132"/>
      <c r="EJ39" s="132"/>
      <c r="EK39" s="132"/>
      <c r="EL39" s="132"/>
      <c r="EM39" s="132"/>
      <c r="EN39" s="132"/>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D8:G8 H7 A7:B7">
    <cfRule type="containsText" dxfId="675" priority="341" operator="containsText" text="3- Moderado">
      <formula>NOT(ISERROR(SEARCH("3- Moderado",A7)))</formula>
    </cfRule>
    <cfRule type="containsText" dxfId="674" priority="342" operator="containsText" text="6- Moderado">
      <formula>NOT(ISERROR(SEARCH("6- Moderado",A7)))</formula>
    </cfRule>
    <cfRule type="containsText" dxfId="673" priority="343" operator="containsText" text="4- Moderado">
      <formula>NOT(ISERROR(SEARCH("4- Moderado",A7)))</formula>
    </cfRule>
    <cfRule type="containsText" dxfId="672" priority="344" operator="containsText" text="3- Bajo">
      <formula>NOT(ISERROR(SEARCH("3- Bajo",A7)))</formula>
    </cfRule>
    <cfRule type="containsText" dxfId="671" priority="345" operator="containsText" text="4- Bajo">
      <formula>NOT(ISERROR(SEARCH("4- Bajo",A7)))</formula>
    </cfRule>
    <cfRule type="containsText" dxfId="670" priority="346" operator="containsText" text="1- Bajo">
      <formula>NOT(ISERROR(SEARCH("1- Bajo",A7)))</formula>
    </cfRule>
  </conditionalFormatting>
  <conditionalFormatting sqref="H8:J8">
    <cfRule type="containsText" dxfId="669" priority="334" operator="containsText" text="3- Moderado">
      <formula>NOT(ISERROR(SEARCH("3- Moderado",H8)))</formula>
    </cfRule>
    <cfRule type="containsText" dxfId="668" priority="335" operator="containsText" text="6- Moderado">
      <formula>NOT(ISERROR(SEARCH("6- Moderado",H8)))</formula>
    </cfRule>
    <cfRule type="containsText" dxfId="667" priority="336" operator="containsText" text="4- Moderado">
      <formula>NOT(ISERROR(SEARCH("4- Moderado",H8)))</formula>
    </cfRule>
    <cfRule type="containsText" dxfId="666" priority="337" operator="containsText" text="3- Bajo">
      <formula>NOT(ISERROR(SEARCH("3- Bajo",H8)))</formula>
    </cfRule>
    <cfRule type="containsText" dxfId="665" priority="338" operator="containsText" text="4- Bajo">
      <formula>NOT(ISERROR(SEARCH("4- Bajo",H8)))</formula>
    </cfRule>
    <cfRule type="containsText" dxfId="664" priority="340" operator="containsText" text="1- Bajo">
      <formula>NOT(ISERROR(SEARCH("1- Bajo",H8)))</formula>
    </cfRule>
  </conditionalFormatting>
  <conditionalFormatting sqref="J8">
    <cfRule type="containsText" dxfId="663" priority="323" operator="containsText" text="25- Extremo">
      <formula>NOT(ISERROR(SEARCH("25- Extremo",J8)))</formula>
    </cfRule>
    <cfRule type="containsText" dxfId="662" priority="324" operator="containsText" text="20- Extremo">
      <formula>NOT(ISERROR(SEARCH("20- Extremo",J8)))</formula>
    </cfRule>
    <cfRule type="containsText" dxfId="661" priority="325" operator="containsText" text="15- Extremo">
      <formula>NOT(ISERROR(SEARCH("15- Extremo",J8)))</formula>
    </cfRule>
    <cfRule type="containsText" dxfId="660" priority="326" operator="containsText" text="10- Extremo">
      <formula>NOT(ISERROR(SEARCH("10- Extremo",J8)))</formula>
    </cfRule>
    <cfRule type="containsText" dxfId="659" priority="327" operator="containsText" text="5- Extremo">
      <formula>NOT(ISERROR(SEARCH("5- Extremo",J8)))</formula>
    </cfRule>
    <cfRule type="containsText" dxfId="658" priority="328" operator="containsText" text="12- Alto">
      <formula>NOT(ISERROR(SEARCH("12- Alto",J8)))</formula>
    </cfRule>
    <cfRule type="containsText" dxfId="657" priority="329" operator="containsText" text="10- Alto">
      <formula>NOT(ISERROR(SEARCH("10- Alto",J8)))</formula>
    </cfRule>
    <cfRule type="containsText" dxfId="656" priority="330" operator="containsText" text="9- Alto">
      <formula>NOT(ISERROR(SEARCH("9- Alto",J8)))</formula>
    </cfRule>
    <cfRule type="containsText" dxfId="655" priority="331" operator="containsText" text="8- Alto">
      <formula>NOT(ISERROR(SEARCH("8- Alto",J8)))</formula>
    </cfRule>
    <cfRule type="containsText" dxfId="654" priority="332" operator="containsText" text="5- Alto">
      <formula>NOT(ISERROR(SEARCH("5- Alto",J8)))</formula>
    </cfRule>
    <cfRule type="containsText" dxfId="653" priority="333" operator="containsText" text="4- Alto">
      <formula>NOT(ISERROR(SEARCH("4- Alto",J8)))</formula>
    </cfRule>
    <cfRule type="containsText" dxfId="652" priority="339" operator="containsText" text="2- Bajo">
      <formula>NOT(ISERROR(SEARCH("2- Bajo",J8)))</formula>
    </cfRule>
  </conditionalFormatting>
  <conditionalFormatting sqref="K10:L10 K15:L15 K20:L20">
    <cfRule type="containsText" dxfId="651" priority="317" operator="containsText" text="3- Moderado">
      <formula>NOT(ISERROR(SEARCH("3- Moderado",K10)))</formula>
    </cfRule>
    <cfRule type="containsText" dxfId="650" priority="318" operator="containsText" text="6- Moderado">
      <formula>NOT(ISERROR(SEARCH("6- Moderado",K10)))</formula>
    </cfRule>
    <cfRule type="containsText" dxfId="649" priority="319" operator="containsText" text="4- Moderado">
      <formula>NOT(ISERROR(SEARCH("4- Moderado",K10)))</formula>
    </cfRule>
    <cfRule type="containsText" dxfId="648" priority="320" operator="containsText" text="3- Bajo">
      <formula>NOT(ISERROR(SEARCH("3- Bajo",K10)))</formula>
    </cfRule>
    <cfRule type="containsText" dxfId="647" priority="321" operator="containsText" text="4- Bajo">
      <formula>NOT(ISERROR(SEARCH("4- Bajo",K10)))</formula>
    </cfRule>
    <cfRule type="containsText" dxfId="646" priority="322" operator="containsText" text="1- Bajo">
      <formula>NOT(ISERROR(SEARCH("1- Bajo",K10)))</formula>
    </cfRule>
  </conditionalFormatting>
  <conditionalFormatting sqref="H10:I10 H15:I15 H20:I20">
    <cfRule type="containsText" dxfId="645" priority="311" operator="containsText" text="3- Moderado">
      <formula>NOT(ISERROR(SEARCH("3- Moderado",H10)))</formula>
    </cfRule>
    <cfRule type="containsText" dxfId="644" priority="312" operator="containsText" text="6- Moderado">
      <formula>NOT(ISERROR(SEARCH("6- Moderado",H10)))</formula>
    </cfRule>
    <cfRule type="containsText" dxfId="643" priority="313" operator="containsText" text="4- Moderado">
      <formula>NOT(ISERROR(SEARCH("4- Moderado",H10)))</formula>
    </cfRule>
    <cfRule type="containsText" dxfId="642" priority="314" operator="containsText" text="3- Bajo">
      <formula>NOT(ISERROR(SEARCH("3- Bajo",H10)))</formula>
    </cfRule>
    <cfRule type="containsText" dxfId="641" priority="315" operator="containsText" text="4- Bajo">
      <formula>NOT(ISERROR(SEARCH("4- Bajo",H10)))</formula>
    </cfRule>
    <cfRule type="containsText" dxfId="640" priority="316" operator="containsText" text="1- Bajo">
      <formula>NOT(ISERROR(SEARCH("1- Bajo",H10)))</formula>
    </cfRule>
  </conditionalFormatting>
  <conditionalFormatting sqref="A10:E10 E15 A15:B15 B20 B25 B30 B35">
    <cfRule type="containsText" dxfId="639" priority="305" operator="containsText" text="3- Moderado">
      <formula>NOT(ISERROR(SEARCH("3- Moderado",A10)))</formula>
    </cfRule>
    <cfRule type="containsText" dxfId="638" priority="306" operator="containsText" text="6- Moderado">
      <formula>NOT(ISERROR(SEARCH("6- Moderado",A10)))</formula>
    </cfRule>
    <cfRule type="containsText" dxfId="637" priority="307" operator="containsText" text="4- Moderado">
      <formula>NOT(ISERROR(SEARCH("4- Moderado",A10)))</formula>
    </cfRule>
    <cfRule type="containsText" dxfId="636" priority="308" operator="containsText" text="3- Bajo">
      <formula>NOT(ISERROR(SEARCH("3- Bajo",A10)))</formula>
    </cfRule>
    <cfRule type="containsText" dxfId="635" priority="309" operator="containsText" text="4- Bajo">
      <formula>NOT(ISERROR(SEARCH("4- Bajo",A10)))</formula>
    </cfRule>
    <cfRule type="containsText" dxfId="634" priority="310" operator="containsText" text="1- Bajo">
      <formula>NOT(ISERROR(SEARCH("1- Bajo",A10)))</formula>
    </cfRule>
  </conditionalFormatting>
  <conditionalFormatting sqref="F10:G10 F15:G15">
    <cfRule type="containsText" dxfId="633" priority="299" operator="containsText" text="3- Moderado">
      <formula>NOT(ISERROR(SEARCH("3- Moderado",F10)))</formula>
    </cfRule>
    <cfRule type="containsText" dxfId="632" priority="300" operator="containsText" text="6- Moderado">
      <formula>NOT(ISERROR(SEARCH("6- Moderado",F10)))</formula>
    </cfRule>
    <cfRule type="containsText" dxfId="631" priority="301" operator="containsText" text="4- Moderado">
      <formula>NOT(ISERROR(SEARCH("4- Moderado",F10)))</formula>
    </cfRule>
    <cfRule type="containsText" dxfId="630" priority="302" operator="containsText" text="3- Bajo">
      <formula>NOT(ISERROR(SEARCH("3- Bajo",F10)))</formula>
    </cfRule>
    <cfRule type="containsText" dxfId="629" priority="303" operator="containsText" text="4- Bajo">
      <formula>NOT(ISERROR(SEARCH("4- Bajo",F10)))</formula>
    </cfRule>
    <cfRule type="containsText" dxfId="628" priority="304" operator="containsText" text="1- Bajo">
      <formula>NOT(ISERROR(SEARCH("1- Bajo",F10)))</formula>
    </cfRule>
  </conditionalFormatting>
  <conditionalFormatting sqref="K8">
    <cfRule type="containsText" dxfId="627" priority="293" operator="containsText" text="3- Moderado">
      <formula>NOT(ISERROR(SEARCH("3- Moderado",K8)))</formula>
    </cfRule>
    <cfRule type="containsText" dxfId="626" priority="294" operator="containsText" text="6- Moderado">
      <formula>NOT(ISERROR(SEARCH("6- Moderado",K8)))</formula>
    </cfRule>
    <cfRule type="containsText" dxfId="625" priority="295" operator="containsText" text="4- Moderado">
      <formula>NOT(ISERROR(SEARCH("4- Moderado",K8)))</formula>
    </cfRule>
    <cfRule type="containsText" dxfId="624" priority="296" operator="containsText" text="3- Bajo">
      <formula>NOT(ISERROR(SEARCH("3- Bajo",K8)))</formula>
    </cfRule>
    <cfRule type="containsText" dxfId="623" priority="297" operator="containsText" text="4- Bajo">
      <formula>NOT(ISERROR(SEARCH("4- Bajo",K8)))</formula>
    </cfRule>
    <cfRule type="containsText" dxfId="622" priority="298" operator="containsText" text="1- Bajo">
      <formula>NOT(ISERROR(SEARCH("1- Bajo",K8)))</formula>
    </cfRule>
  </conditionalFormatting>
  <conditionalFormatting sqref="L8">
    <cfRule type="containsText" dxfId="621" priority="287" operator="containsText" text="3- Moderado">
      <formula>NOT(ISERROR(SEARCH("3- Moderado",L8)))</formula>
    </cfRule>
    <cfRule type="containsText" dxfId="620" priority="288" operator="containsText" text="6- Moderado">
      <formula>NOT(ISERROR(SEARCH("6- Moderado",L8)))</formula>
    </cfRule>
    <cfRule type="containsText" dxfId="619" priority="289" operator="containsText" text="4- Moderado">
      <formula>NOT(ISERROR(SEARCH("4- Moderado",L8)))</formula>
    </cfRule>
    <cfRule type="containsText" dxfId="618" priority="290" operator="containsText" text="3- Bajo">
      <formula>NOT(ISERROR(SEARCH("3- Bajo",L8)))</formula>
    </cfRule>
    <cfRule type="containsText" dxfId="617" priority="291" operator="containsText" text="4- Bajo">
      <formula>NOT(ISERROR(SEARCH("4- Bajo",L8)))</formula>
    </cfRule>
    <cfRule type="containsText" dxfId="616" priority="292" operator="containsText" text="1- Bajo">
      <formula>NOT(ISERROR(SEARCH("1- Bajo",L8)))</formula>
    </cfRule>
  </conditionalFormatting>
  <conditionalFormatting sqref="M8">
    <cfRule type="containsText" dxfId="615" priority="281" operator="containsText" text="3- Moderado">
      <formula>NOT(ISERROR(SEARCH("3- Moderado",M8)))</formula>
    </cfRule>
    <cfRule type="containsText" dxfId="614" priority="282" operator="containsText" text="6- Moderado">
      <formula>NOT(ISERROR(SEARCH("6- Moderado",M8)))</formula>
    </cfRule>
    <cfRule type="containsText" dxfId="613" priority="283" operator="containsText" text="4- Moderado">
      <formula>NOT(ISERROR(SEARCH("4- Moderado",M8)))</formula>
    </cfRule>
    <cfRule type="containsText" dxfId="612" priority="284" operator="containsText" text="3- Bajo">
      <formula>NOT(ISERROR(SEARCH("3- Bajo",M8)))</formula>
    </cfRule>
    <cfRule type="containsText" dxfId="611" priority="285" operator="containsText" text="4- Bajo">
      <formula>NOT(ISERROR(SEARCH("4- Bajo",M8)))</formula>
    </cfRule>
    <cfRule type="containsText" dxfId="610" priority="286" operator="containsText" text="1- Bajo">
      <formula>NOT(ISERROR(SEARCH("1- Bajo",M8)))</formula>
    </cfRule>
  </conditionalFormatting>
  <conditionalFormatting sqref="J10:J24">
    <cfRule type="containsText" dxfId="609" priority="276" operator="containsText" text="Bajo">
      <formula>NOT(ISERROR(SEARCH("Bajo",J10)))</formula>
    </cfRule>
    <cfRule type="containsText" dxfId="608" priority="277" operator="containsText" text="Moderado">
      <formula>NOT(ISERROR(SEARCH("Moderado",J10)))</formula>
    </cfRule>
    <cfRule type="containsText" dxfId="607" priority="278" operator="containsText" text="Alto">
      <formula>NOT(ISERROR(SEARCH("Alto",J10)))</formula>
    </cfRule>
    <cfRule type="containsText" dxfId="606"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605" priority="251" operator="containsText" text="Moderado">
      <formula>NOT(ISERROR(SEARCH("Moderado",M10)))</formula>
    </cfRule>
    <cfRule type="containsText" dxfId="604" priority="271" operator="containsText" text="Bajo">
      <formula>NOT(ISERROR(SEARCH("Bajo",M10)))</formula>
    </cfRule>
    <cfRule type="containsText" dxfId="603" priority="272" operator="containsText" text="Moderado">
      <formula>NOT(ISERROR(SEARCH("Moderado",M10)))</formula>
    </cfRule>
    <cfRule type="containsText" dxfId="602" priority="273" operator="containsText" text="Alto">
      <formula>NOT(ISERROR(SEARCH("Alto",M10)))</formula>
    </cfRule>
    <cfRule type="containsText" dxfId="601"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600" priority="265" operator="containsText" text="3- Moderado">
      <formula>NOT(ISERROR(SEARCH("3- Moderado",N10)))</formula>
    </cfRule>
    <cfRule type="containsText" dxfId="599" priority="266" operator="containsText" text="6- Moderado">
      <formula>NOT(ISERROR(SEARCH("6- Moderado",N10)))</formula>
    </cfRule>
    <cfRule type="containsText" dxfId="598" priority="267" operator="containsText" text="4- Moderado">
      <formula>NOT(ISERROR(SEARCH("4- Moderado",N10)))</formula>
    </cfRule>
    <cfRule type="containsText" dxfId="597" priority="268" operator="containsText" text="3- Bajo">
      <formula>NOT(ISERROR(SEARCH("3- Bajo",N10)))</formula>
    </cfRule>
    <cfRule type="containsText" dxfId="596" priority="269" operator="containsText" text="4- Bajo">
      <formula>NOT(ISERROR(SEARCH("4- Bajo",N10)))</formula>
    </cfRule>
    <cfRule type="containsText" dxfId="595" priority="270" operator="containsText" text="1- Bajo">
      <formula>NOT(ISERROR(SEARCH("1- Bajo",N10)))</formula>
    </cfRule>
  </conditionalFormatting>
  <conditionalFormatting sqref="H10:H24">
    <cfRule type="containsText" dxfId="594" priority="252" operator="containsText" text="Muy Alta">
      <formula>NOT(ISERROR(SEARCH("Muy Alta",H10)))</formula>
    </cfRule>
    <cfRule type="containsText" dxfId="593" priority="253" operator="containsText" text="Alta">
      <formula>NOT(ISERROR(SEARCH("Alta",H10)))</formula>
    </cfRule>
    <cfRule type="containsText" dxfId="592" priority="254" operator="containsText" text="Muy Alta">
      <formula>NOT(ISERROR(SEARCH("Muy Alta",H10)))</formula>
    </cfRule>
    <cfRule type="containsText" dxfId="591" priority="259" operator="containsText" text="Muy Baja">
      <formula>NOT(ISERROR(SEARCH("Muy Baja",H10)))</formula>
    </cfRule>
    <cfRule type="containsText" dxfId="590" priority="260" operator="containsText" text="Baja">
      <formula>NOT(ISERROR(SEARCH("Baja",H10)))</formula>
    </cfRule>
    <cfRule type="containsText" dxfId="589" priority="261" operator="containsText" text="Media">
      <formula>NOT(ISERROR(SEARCH("Media",H10)))</formula>
    </cfRule>
    <cfRule type="containsText" dxfId="588" priority="262" operator="containsText" text="Alta">
      <formula>NOT(ISERROR(SEARCH("Alta",H10)))</formula>
    </cfRule>
    <cfRule type="containsText" dxfId="587" priority="264" operator="containsText" text="Muy Alta">
      <formula>NOT(ISERROR(SEARCH("Muy Alta",H10)))</formula>
    </cfRule>
  </conditionalFormatting>
  <conditionalFormatting sqref="I10:I24">
    <cfRule type="containsText" dxfId="586" priority="255" operator="containsText" text="Catastrófico">
      <formula>NOT(ISERROR(SEARCH("Catastrófico",I10)))</formula>
    </cfRule>
    <cfRule type="containsText" dxfId="585" priority="256" operator="containsText" text="Mayor">
      <formula>NOT(ISERROR(SEARCH("Mayor",I10)))</formula>
    </cfRule>
    <cfRule type="containsText" dxfId="584" priority="257" operator="containsText" text="Menor">
      <formula>NOT(ISERROR(SEARCH("Menor",I10)))</formula>
    </cfRule>
    <cfRule type="containsText" dxfId="583" priority="258" operator="containsText" text="Leve">
      <formula>NOT(ISERROR(SEARCH("Leve",I10)))</formula>
    </cfRule>
    <cfRule type="containsText" dxfId="582" priority="263" operator="containsText" text="Moderado">
      <formula>NOT(ISERROR(SEARCH("Moderado",I10)))</formula>
    </cfRule>
  </conditionalFormatting>
  <conditionalFormatting sqref="K10:K24">
    <cfRule type="containsText" dxfId="581" priority="250" operator="containsText" text="Media">
      <formula>NOT(ISERROR(SEARCH("Media",K10)))</formula>
    </cfRule>
  </conditionalFormatting>
  <conditionalFormatting sqref="L10:L24">
    <cfRule type="containsText" dxfId="580" priority="249" operator="containsText" text="Moderado">
      <formula>NOT(ISERROR(SEARCH("Moderado",L10)))</formula>
    </cfRule>
  </conditionalFormatting>
  <conditionalFormatting sqref="C15">
    <cfRule type="containsText" dxfId="579" priority="243" operator="containsText" text="3- Moderado">
      <formula>NOT(ISERROR(SEARCH("3- Moderado",C15)))</formula>
    </cfRule>
    <cfRule type="containsText" dxfId="578" priority="244" operator="containsText" text="6- Moderado">
      <formula>NOT(ISERROR(SEARCH("6- Moderado",C15)))</formula>
    </cfRule>
    <cfRule type="containsText" dxfId="577" priority="245" operator="containsText" text="4- Moderado">
      <formula>NOT(ISERROR(SEARCH("4- Moderado",C15)))</formula>
    </cfRule>
    <cfRule type="containsText" dxfId="576" priority="246" operator="containsText" text="3- Bajo">
      <formula>NOT(ISERROR(SEARCH("3- Bajo",C15)))</formula>
    </cfRule>
    <cfRule type="containsText" dxfId="575" priority="247" operator="containsText" text="4- Bajo">
      <formula>NOT(ISERROR(SEARCH("4- Bajo",C15)))</formula>
    </cfRule>
    <cfRule type="containsText" dxfId="574" priority="248" operator="containsText" text="1- Bajo">
      <formula>NOT(ISERROR(SEARCH("1- Bajo",C15)))</formula>
    </cfRule>
  </conditionalFormatting>
  <conditionalFormatting sqref="D15">
    <cfRule type="containsText" dxfId="573" priority="237" operator="containsText" text="3- Moderado">
      <formula>NOT(ISERROR(SEARCH("3- Moderado",D15)))</formula>
    </cfRule>
    <cfRule type="containsText" dxfId="572" priority="238" operator="containsText" text="6- Moderado">
      <formula>NOT(ISERROR(SEARCH("6- Moderado",D15)))</formula>
    </cfRule>
    <cfRule type="containsText" dxfId="571" priority="239" operator="containsText" text="4- Moderado">
      <formula>NOT(ISERROR(SEARCH("4- Moderado",D15)))</formula>
    </cfRule>
    <cfRule type="containsText" dxfId="570" priority="240" operator="containsText" text="3- Bajo">
      <formula>NOT(ISERROR(SEARCH("3- Bajo",D15)))</formula>
    </cfRule>
    <cfRule type="containsText" dxfId="569" priority="241" operator="containsText" text="4- Bajo">
      <formula>NOT(ISERROR(SEARCH("4- Bajo",D15)))</formula>
    </cfRule>
    <cfRule type="containsText" dxfId="568" priority="242" operator="containsText" text="1- Bajo">
      <formula>NOT(ISERROR(SEARCH("1- Bajo",D15)))</formula>
    </cfRule>
  </conditionalFormatting>
  <conditionalFormatting sqref="J10:J24">
    <cfRule type="containsText" dxfId="567" priority="236" operator="containsText" text="Moderado">
      <formula>NOT(ISERROR(SEARCH("Moderado",J10)))</formula>
    </cfRule>
  </conditionalFormatting>
  <conditionalFormatting sqref="J10:J24">
    <cfRule type="containsText" dxfId="566" priority="234" operator="containsText" text="Bajo">
      <formula>NOT(ISERROR(SEARCH("Bajo",J10)))</formula>
    </cfRule>
    <cfRule type="containsText" dxfId="565" priority="235" operator="containsText" text="Extremo">
      <formula>NOT(ISERROR(SEARCH("Extremo",J10)))</formula>
    </cfRule>
  </conditionalFormatting>
  <conditionalFormatting sqref="K10:K24">
    <cfRule type="containsText" dxfId="564" priority="232" operator="containsText" text="Baja">
      <formula>NOT(ISERROR(SEARCH("Baja",K10)))</formula>
    </cfRule>
    <cfRule type="containsText" dxfId="563" priority="233" operator="containsText" text="Muy Baja">
      <formula>NOT(ISERROR(SEARCH("Muy Baja",K10)))</formula>
    </cfRule>
  </conditionalFormatting>
  <conditionalFormatting sqref="K10:K24">
    <cfRule type="containsText" dxfId="562" priority="230" operator="containsText" text="Muy Alta">
      <formula>NOT(ISERROR(SEARCH("Muy Alta",K10)))</formula>
    </cfRule>
    <cfRule type="containsText" dxfId="561" priority="231" operator="containsText" text="Alta">
      <formula>NOT(ISERROR(SEARCH("Alta",K10)))</formula>
    </cfRule>
  </conditionalFormatting>
  <conditionalFormatting sqref="L10:L24">
    <cfRule type="containsText" dxfId="560" priority="226" operator="containsText" text="Catastrófico">
      <formula>NOT(ISERROR(SEARCH("Catastrófico",L10)))</formula>
    </cfRule>
    <cfRule type="containsText" dxfId="559" priority="227" operator="containsText" text="Mayor">
      <formula>NOT(ISERROR(SEARCH("Mayor",L10)))</formula>
    </cfRule>
    <cfRule type="containsText" dxfId="558" priority="228" operator="containsText" text="Menor">
      <formula>NOT(ISERROR(SEARCH("Menor",L10)))</formula>
    </cfRule>
    <cfRule type="containsText" dxfId="557" priority="229" operator="containsText" text="Leve">
      <formula>NOT(ISERROR(SEARCH("Leve",L10)))</formula>
    </cfRule>
  </conditionalFormatting>
  <conditionalFormatting sqref="A20 E20">
    <cfRule type="containsText" dxfId="556" priority="220" operator="containsText" text="3- Moderado">
      <formula>NOT(ISERROR(SEARCH("3- Moderado",A20)))</formula>
    </cfRule>
    <cfRule type="containsText" dxfId="555" priority="221" operator="containsText" text="6- Moderado">
      <formula>NOT(ISERROR(SEARCH("6- Moderado",A20)))</formula>
    </cfRule>
    <cfRule type="containsText" dxfId="554" priority="222" operator="containsText" text="4- Moderado">
      <formula>NOT(ISERROR(SEARCH("4- Moderado",A20)))</formula>
    </cfRule>
    <cfRule type="containsText" dxfId="553" priority="223" operator="containsText" text="3- Bajo">
      <formula>NOT(ISERROR(SEARCH("3- Bajo",A20)))</formula>
    </cfRule>
    <cfRule type="containsText" dxfId="552" priority="224" operator="containsText" text="4- Bajo">
      <formula>NOT(ISERROR(SEARCH("4- Bajo",A20)))</formula>
    </cfRule>
    <cfRule type="containsText" dxfId="551" priority="225" operator="containsText" text="1- Bajo">
      <formula>NOT(ISERROR(SEARCH("1- Bajo",A20)))</formula>
    </cfRule>
  </conditionalFormatting>
  <conditionalFormatting sqref="F20:G20">
    <cfRule type="containsText" dxfId="550" priority="214" operator="containsText" text="3- Moderado">
      <formula>NOT(ISERROR(SEARCH("3- Moderado",F20)))</formula>
    </cfRule>
    <cfRule type="containsText" dxfId="549" priority="215" operator="containsText" text="6- Moderado">
      <formula>NOT(ISERROR(SEARCH("6- Moderado",F20)))</formula>
    </cfRule>
    <cfRule type="containsText" dxfId="548" priority="216" operator="containsText" text="4- Moderado">
      <formula>NOT(ISERROR(SEARCH("4- Moderado",F20)))</formula>
    </cfRule>
    <cfRule type="containsText" dxfId="547" priority="217" operator="containsText" text="3- Bajo">
      <formula>NOT(ISERROR(SEARCH("3- Bajo",F20)))</formula>
    </cfRule>
    <cfRule type="containsText" dxfId="546" priority="218" operator="containsText" text="4- Bajo">
      <formula>NOT(ISERROR(SEARCH("4- Bajo",F20)))</formula>
    </cfRule>
    <cfRule type="containsText" dxfId="545" priority="219" operator="containsText" text="1- Bajo">
      <formula>NOT(ISERROR(SEARCH("1- Bajo",F20)))</formula>
    </cfRule>
  </conditionalFormatting>
  <conditionalFormatting sqref="C20">
    <cfRule type="containsText" dxfId="544" priority="208" operator="containsText" text="3- Moderado">
      <formula>NOT(ISERROR(SEARCH("3- Moderado",C20)))</formula>
    </cfRule>
    <cfRule type="containsText" dxfId="543" priority="209" operator="containsText" text="6- Moderado">
      <formula>NOT(ISERROR(SEARCH("6- Moderado",C20)))</formula>
    </cfRule>
    <cfRule type="containsText" dxfId="542" priority="210" operator="containsText" text="4- Moderado">
      <formula>NOT(ISERROR(SEARCH("4- Moderado",C20)))</formula>
    </cfRule>
    <cfRule type="containsText" dxfId="541" priority="211" operator="containsText" text="3- Bajo">
      <formula>NOT(ISERROR(SEARCH("3- Bajo",C20)))</formula>
    </cfRule>
    <cfRule type="containsText" dxfId="540" priority="212" operator="containsText" text="4- Bajo">
      <formula>NOT(ISERROR(SEARCH("4- Bajo",C20)))</formula>
    </cfRule>
    <cfRule type="containsText" dxfId="539" priority="213" operator="containsText" text="1- Bajo">
      <formula>NOT(ISERROR(SEARCH("1- Bajo",C20)))</formula>
    </cfRule>
  </conditionalFormatting>
  <conditionalFormatting sqref="D20">
    <cfRule type="containsText" dxfId="538" priority="202" operator="containsText" text="3- Moderado">
      <formula>NOT(ISERROR(SEARCH("3- Moderado",D20)))</formula>
    </cfRule>
    <cfRule type="containsText" dxfId="537" priority="203" operator="containsText" text="6- Moderado">
      <formula>NOT(ISERROR(SEARCH("6- Moderado",D20)))</formula>
    </cfRule>
    <cfRule type="containsText" dxfId="536" priority="204" operator="containsText" text="4- Moderado">
      <formula>NOT(ISERROR(SEARCH("4- Moderado",D20)))</formula>
    </cfRule>
    <cfRule type="containsText" dxfId="535" priority="205" operator="containsText" text="3- Bajo">
      <formula>NOT(ISERROR(SEARCH("3- Bajo",D20)))</formula>
    </cfRule>
    <cfRule type="containsText" dxfId="534" priority="206" operator="containsText" text="4- Bajo">
      <formula>NOT(ISERROR(SEARCH("4- Bajo",D20)))</formula>
    </cfRule>
    <cfRule type="containsText" dxfId="533" priority="207" operator="containsText" text="1- Bajo">
      <formula>NOT(ISERROR(SEARCH("1- Bajo",D20)))</formula>
    </cfRule>
  </conditionalFormatting>
  <conditionalFormatting sqref="K25:L25">
    <cfRule type="containsText" dxfId="532" priority="196" operator="containsText" text="3- Moderado">
      <formula>NOT(ISERROR(SEARCH("3- Moderado",K25)))</formula>
    </cfRule>
    <cfRule type="containsText" dxfId="531" priority="197" operator="containsText" text="6- Moderado">
      <formula>NOT(ISERROR(SEARCH("6- Moderado",K25)))</formula>
    </cfRule>
    <cfRule type="containsText" dxfId="530" priority="198" operator="containsText" text="4- Moderado">
      <formula>NOT(ISERROR(SEARCH("4- Moderado",K25)))</formula>
    </cfRule>
    <cfRule type="containsText" dxfId="529" priority="199" operator="containsText" text="3- Bajo">
      <formula>NOT(ISERROR(SEARCH("3- Bajo",K25)))</formula>
    </cfRule>
    <cfRule type="containsText" dxfId="528" priority="200" operator="containsText" text="4- Bajo">
      <formula>NOT(ISERROR(SEARCH("4- Bajo",K25)))</formula>
    </cfRule>
    <cfRule type="containsText" dxfId="527" priority="201" operator="containsText" text="1- Bajo">
      <formula>NOT(ISERROR(SEARCH("1- Bajo",K25)))</formula>
    </cfRule>
  </conditionalFormatting>
  <conditionalFormatting sqref="H25:I25">
    <cfRule type="containsText" dxfId="526" priority="190" operator="containsText" text="3- Moderado">
      <formula>NOT(ISERROR(SEARCH("3- Moderado",H25)))</formula>
    </cfRule>
    <cfRule type="containsText" dxfId="525" priority="191" operator="containsText" text="6- Moderado">
      <formula>NOT(ISERROR(SEARCH("6- Moderado",H25)))</formula>
    </cfRule>
    <cfRule type="containsText" dxfId="524" priority="192" operator="containsText" text="4- Moderado">
      <formula>NOT(ISERROR(SEARCH("4- Moderado",H25)))</formula>
    </cfRule>
    <cfRule type="containsText" dxfId="523" priority="193" operator="containsText" text="3- Bajo">
      <formula>NOT(ISERROR(SEARCH("3- Bajo",H25)))</formula>
    </cfRule>
    <cfRule type="containsText" dxfId="522" priority="194" operator="containsText" text="4- Bajo">
      <formula>NOT(ISERROR(SEARCH("4- Bajo",H25)))</formula>
    </cfRule>
    <cfRule type="containsText" dxfId="521" priority="195" operator="containsText" text="1- Bajo">
      <formula>NOT(ISERROR(SEARCH("1- Bajo",H25)))</formula>
    </cfRule>
  </conditionalFormatting>
  <conditionalFormatting sqref="A25 C25:E25">
    <cfRule type="containsText" dxfId="520" priority="184" operator="containsText" text="3- Moderado">
      <formula>NOT(ISERROR(SEARCH("3- Moderado",A25)))</formula>
    </cfRule>
    <cfRule type="containsText" dxfId="519" priority="185" operator="containsText" text="6- Moderado">
      <formula>NOT(ISERROR(SEARCH("6- Moderado",A25)))</formula>
    </cfRule>
    <cfRule type="containsText" dxfId="518" priority="186" operator="containsText" text="4- Moderado">
      <formula>NOT(ISERROR(SEARCH("4- Moderado",A25)))</formula>
    </cfRule>
    <cfRule type="containsText" dxfId="517" priority="187" operator="containsText" text="3- Bajo">
      <formula>NOT(ISERROR(SEARCH("3- Bajo",A25)))</formula>
    </cfRule>
    <cfRule type="containsText" dxfId="516" priority="188" operator="containsText" text="4- Bajo">
      <formula>NOT(ISERROR(SEARCH("4- Bajo",A25)))</formula>
    </cfRule>
    <cfRule type="containsText" dxfId="515" priority="189" operator="containsText" text="1- Bajo">
      <formula>NOT(ISERROR(SEARCH("1- Bajo",A25)))</formula>
    </cfRule>
  </conditionalFormatting>
  <conditionalFormatting sqref="F25:G25">
    <cfRule type="containsText" dxfId="514" priority="178" operator="containsText" text="3- Moderado">
      <formula>NOT(ISERROR(SEARCH("3- Moderado",F25)))</formula>
    </cfRule>
    <cfRule type="containsText" dxfId="513" priority="179" operator="containsText" text="6- Moderado">
      <formula>NOT(ISERROR(SEARCH("6- Moderado",F25)))</formula>
    </cfRule>
    <cfRule type="containsText" dxfId="512" priority="180" operator="containsText" text="4- Moderado">
      <formula>NOT(ISERROR(SEARCH("4- Moderado",F25)))</formula>
    </cfRule>
    <cfRule type="containsText" dxfId="511" priority="181" operator="containsText" text="3- Bajo">
      <formula>NOT(ISERROR(SEARCH("3- Bajo",F25)))</formula>
    </cfRule>
    <cfRule type="containsText" dxfId="510" priority="182" operator="containsText" text="4- Bajo">
      <formula>NOT(ISERROR(SEARCH("4- Bajo",F25)))</formula>
    </cfRule>
    <cfRule type="containsText" dxfId="509" priority="183" operator="containsText" text="1- Bajo">
      <formula>NOT(ISERROR(SEARCH("1- Bajo",F25)))</formula>
    </cfRule>
  </conditionalFormatting>
  <conditionalFormatting sqref="J25:J29">
    <cfRule type="containsText" dxfId="508" priority="173" operator="containsText" text="Bajo">
      <formula>NOT(ISERROR(SEARCH("Bajo",J25)))</formula>
    </cfRule>
    <cfRule type="containsText" dxfId="507" priority="174" operator="containsText" text="Moderado">
      <formula>NOT(ISERROR(SEARCH("Moderado",J25)))</formula>
    </cfRule>
    <cfRule type="containsText" dxfId="506" priority="175" operator="containsText" text="Alto">
      <formula>NOT(ISERROR(SEARCH("Alto",J25)))</formula>
    </cfRule>
    <cfRule type="containsText" dxfId="505"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504" priority="148" operator="containsText" text="Moderado">
      <formula>NOT(ISERROR(SEARCH("Moderado",M25)))</formula>
    </cfRule>
    <cfRule type="containsText" dxfId="503" priority="168" operator="containsText" text="Bajo">
      <formula>NOT(ISERROR(SEARCH("Bajo",M25)))</formula>
    </cfRule>
    <cfRule type="containsText" dxfId="502" priority="169" operator="containsText" text="Moderado">
      <formula>NOT(ISERROR(SEARCH("Moderado",M25)))</formula>
    </cfRule>
    <cfRule type="containsText" dxfId="501" priority="170" operator="containsText" text="Alto">
      <formula>NOT(ISERROR(SEARCH("Alto",M25)))</formula>
    </cfRule>
    <cfRule type="containsText" dxfId="500"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499" priority="162" operator="containsText" text="3- Moderado">
      <formula>NOT(ISERROR(SEARCH("3- Moderado",N25)))</formula>
    </cfRule>
    <cfRule type="containsText" dxfId="498" priority="163" operator="containsText" text="6- Moderado">
      <formula>NOT(ISERROR(SEARCH("6- Moderado",N25)))</formula>
    </cfRule>
    <cfRule type="containsText" dxfId="497" priority="164" operator="containsText" text="4- Moderado">
      <formula>NOT(ISERROR(SEARCH("4- Moderado",N25)))</formula>
    </cfRule>
    <cfRule type="containsText" dxfId="496" priority="165" operator="containsText" text="3- Bajo">
      <formula>NOT(ISERROR(SEARCH("3- Bajo",N25)))</formula>
    </cfRule>
    <cfRule type="containsText" dxfId="495" priority="166" operator="containsText" text="4- Bajo">
      <formula>NOT(ISERROR(SEARCH("4- Bajo",N25)))</formula>
    </cfRule>
    <cfRule type="containsText" dxfId="494" priority="167" operator="containsText" text="1- Bajo">
      <formula>NOT(ISERROR(SEARCH("1- Bajo",N25)))</formula>
    </cfRule>
  </conditionalFormatting>
  <conditionalFormatting sqref="H25:H29">
    <cfRule type="containsText" dxfId="493" priority="149" operator="containsText" text="Muy Alta">
      <formula>NOT(ISERROR(SEARCH("Muy Alta",H25)))</formula>
    </cfRule>
    <cfRule type="containsText" dxfId="492" priority="150" operator="containsText" text="Alta">
      <formula>NOT(ISERROR(SEARCH("Alta",H25)))</formula>
    </cfRule>
    <cfRule type="containsText" dxfId="491" priority="151" operator="containsText" text="Muy Alta">
      <formula>NOT(ISERROR(SEARCH("Muy Alta",H25)))</formula>
    </cfRule>
    <cfRule type="containsText" dxfId="490" priority="156" operator="containsText" text="Muy Baja">
      <formula>NOT(ISERROR(SEARCH("Muy Baja",H25)))</formula>
    </cfRule>
    <cfRule type="containsText" dxfId="489" priority="157" operator="containsText" text="Baja">
      <formula>NOT(ISERROR(SEARCH("Baja",H25)))</formula>
    </cfRule>
    <cfRule type="containsText" dxfId="488" priority="158" operator="containsText" text="Media">
      <formula>NOT(ISERROR(SEARCH("Media",H25)))</formula>
    </cfRule>
    <cfRule type="containsText" dxfId="487" priority="159" operator="containsText" text="Alta">
      <formula>NOT(ISERROR(SEARCH("Alta",H25)))</formula>
    </cfRule>
    <cfRule type="containsText" dxfId="486" priority="161" operator="containsText" text="Muy Alta">
      <formula>NOT(ISERROR(SEARCH("Muy Alta",H25)))</formula>
    </cfRule>
  </conditionalFormatting>
  <conditionalFormatting sqref="I25:I29">
    <cfRule type="containsText" dxfId="485" priority="152" operator="containsText" text="Catastrófico">
      <formula>NOT(ISERROR(SEARCH("Catastrófico",I25)))</formula>
    </cfRule>
    <cfRule type="containsText" dxfId="484" priority="153" operator="containsText" text="Mayor">
      <formula>NOT(ISERROR(SEARCH("Mayor",I25)))</formula>
    </cfRule>
    <cfRule type="containsText" dxfId="483" priority="154" operator="containsText" text="Menor">
      <formula>NOT(ISERROR(SEARCH("Menor",I25)))</formula>
    </cfRule>
    <cfRule type="containsText" dxfId="482" priority="155" operator="containsText" text="Leve">
      <formula>NOT(ISERROR(SEARCH("Leve",I25)))</formula>
    </cfRule>
    <cfRule type="containsText" dxfId="481" priority="160" operator="containsText" text="Moderado">
      <formula>NOT(ISERROR(SEARCH("Moderado",I25)))</formula>
    </cfRule>
  </conditionalFormatting>
  <conditionalFormatting sqref="K25:K29">
    <cfRule type="containsText" dxfId="480" priority="147" operator="containsText" text="Media">
      <formula>NOT(ISERROR(SEARCH("Media",K25)))</formula>
    </cfRule>
  </conditionalFormatting>
  <conditionalFormatting sqref="L25:L29">
    <cfRule type="containsText" dxfId="479" priority="146" operator="containsText" text="Moderado">
      <formula>NOT(ISERROR(SEARCH("Moderado",L25)))</formula>
    </cfRule>
  </conditionalFormatting>
  <conditionalFormatting sqref="J25:J29">
    <cfRule type="containsText" dxfId="478" priority="145" operator="containsText" text="Moderado">
      <formula>NOT(ISERROR(SEARCH("Moderado",J25)))</formula>
    </cfRule>
  </conditionalFormatting>
  <conditionalFormatting sqref="J25:J29">
    <cfRule type="containsText" dxfId="477" priority="143" operator="containsText" text="Bajo">
      <formula>NOT(ISERROR(SEARCH("Bajo",J25)))</formula>
    </cfRule>
    <cfRule type="containsText" dxfId="476" priority="144" operator="containsText" text="Extremo">
      <formula>NOT(ISERROR(SEARCH("Extremo",J25)))</formula>
    </cfRule>
  </conditionalFormatting>
  <conditionalFormatting sqref="K25:K29">
    <cfRule type="containsText" dxfId="475" priority="141" operator="containsText" text="Baja">
      <formula>NOT(ISERROR(SEARCH("Baja",K25)))</formula>
    </cfRule>
    <cfRule type="containsText" dxfId="474" priority="142" operator="containsText" text="Muy Baja">
      <formula>NOT(ISERROR(SEARCH("Muy Baja",K25)))</formula>
    </cfRule>
  </conditionalFormatting>
  <conditionalFormatting sqref="K25:K29">
    <cfRule type="containsText" dxfId="473" priority="139" operator="containsText" text="Muy Alta">
      <formula>NOT(ISERROR(SEARCH("Muy Alta",K25)))</formula>
    </cfRule>
    <cfRule type="containsText" dxfId="472" priority="140" operator="containsText" text="Alta">
      <formula>NOT(ISERROR(SEARCH("Alta",K25)))</formula>
    </cfRule>
  </conditionalFormatting>
  <conditionalFormatting sqref="L25:L29">
    <cfRule type="containsText" dxfId="471" priority="135" operator="containsText" text="Catastrófico">
      <formula>NOT(ISERROR(SEARCH("Catastrófico",L25)))</formula>
    </cfRule>
    <cfRule type="containsText" dxfId="470" priority="136" operator="containsText" text="Mayor">
      <formula>NOT(ISERROR(SEARCH("Mayor",L25)))</formula>
    </cfRule>
    <cfRule type="containsText" dxfId="469" priority="137" operator="containsText" text="Menor">
      <formula>NOT(ISERROR(SEARCH("Menor",L25)))</formula>
    </cfRule>
    <cfRule type="containsText" dxfId="468" priority="138" operator="containsText" text="Leve">
      <formula>NOT(ISERROR(SEARCH("Leve",L25)))</formula>
    </cfRule>
  </conditionalFormatting>
  <conditionalFormatting sqref="K30:L30">
    <cfRule type="containsText" dxfId="467" priority="129" operator="containsText" text="3- Moderado">
      <formula>NOT(ISERROR(SEARCH("3- Moderado",K30)))</formula>
    </cfRule>
    <cfRule type="containsText" dxfId="466" priority="130" operator="containsText" text="6- Moderado">
      <formula>NOT(ISERROR(SEARCH("6- Moderado",K30)))</formula>
    </cfRule>
    <cfRule type="containsText" dxfId="465" priority="131" operator="containsText" text="4- Moderado">
      <formula>NOT(ISERROR(SEARCH("4- Moderado",K30)))</formula>
    </cfRule>
    <cfRule type="containsText" dxfId="464" priority="132" operator="containsText" text="3- Bajo">
      <formula>NOT(ISERROR(SEARCH("3- Bajo",K30)))</formula>
    </cfRule>
    <cfRule type="containsText" dxfId="463" priority="133" operator="containsText" text="4- Bajo">
      <formula>NOT(ISERROR(SEARCH("4- Bajo",K30)))</formula>
    </cfRule>
    <cfRule type="containsText" dxfId="462" priority="134" operator="containsText" text="1- Bajo">
      <formula>NOT(ISERROR(SEARCH("1- Bajo",K30)))</formula>
    </cfRule>
  </conditionalFormatting>
  <conditionalFormatting sqref="H30:I30">
    <cfRule type="containsText" dxfId="461" priority="123" operator="containsText" text="3- Moderado">
      <formula>NOT(ISERROR(SEARCH("3- Moderado",H30)))</formula>
    </cfRule>
    <cfRule type="containsText" dxfId="460" priority="124" operator="containsText" text="6- Moderado">
      <formula>NOT(ISERROR(SEARCH("6- Moderado",H30)))</formula>
    </cfRule>
    <cfRule type="containsText" dxfId="459" priority="125" operator="containsText" text="4- Moderado">
      <formula>NOT(ISERROR(SEARCH("4- Moderado",H30)))</formula>
    </cfRule>
    <cfRule type="containsText" dxfId="458" priority="126" operator="containsText" text="3- Bajo">
      <formula>NOT(ISERROR(SEARCH("3- Bajo",H30)))</formula>
    </cfRule>
    <cfRule type="containsText" dxfId="457" priority="127" operator="containsText" text="4- Bajo">
      <formula>NOT(ISERROR(SEARCH("4- Bajo",H30)))</formula>
    </cfRule>
    <cfRule type="containsText" dxfId="456" priority="128" operator="containsText" text="1- Bajo">
      <formula>NOT(ISERROR(SEARCH("1- Bajo",H30)))</formula>
    </cfRule>
  </conditionalFormatting>
  <conditionalFormatting sqref="A30 C30:E30">
    <cfRule type="containsText" dxfId="455" priority="117" operator="containsText" text="3- Moderado">
      <formula>NOT(ISERROR(SEARCH("3- Moderado",A30)))</formula>
    </cfRule>
    <cfRule type="containsText" dxfId="454" priority="118" operator="containsText" text="6- Moderado">
      <formula>NOT(ISERROR(SEARCH("6- Moderado",A30)))</formula>
    </cfRule>
    <cfRule type="containsText" dxfId="453" priority="119" operator="containsText" text="4- Moderado">
      <formula>NOT(ISERROR(SEARCH("4- Moderado",A30)))</formula>
    </cfRule>
    <cfRule type="containsText" dxfId="452" priority="120" operator="containsText" text="3- Bajo">
      <formula>NOT(ISERROR(SEARCH("3- Bajo",A30)))</formula>
    </cfRule>
    <cfRule type="containsText" dxfId="451" priority="121" operator="containsText" text="4- Bajo">
      <formula>NOT(ISERROR(SEARCH("4- Bajo",A30)))</formula>
    </cfRule>
    <cfRule type="containsText" dxfId="450" priority="122" operator="containsText" text="1- Bajo">
      <formula>NOT(ISERROR(SEARCH("1- Bajo",A30)))</formula>
    </cfRule>
  </conditionalFormatting>
  <conditionalFormatting sqref="F30:G30">
    <cfRule type="containsText" dxfId="449" priority="111" operator="containsText" text="3- Moderado">
      <formula>NOT(ISERROR(SEARCH("3- Moderado",F30)))</formula>
    </cfRule>
    <cfRule type="containsText" dxfId="448" priority="112" operator="containsText" text="6- Moderado">
      <formula>NOT(ISERROR(SEARCH("6- Moderado",F30)))</formula>
    </cfRule>
    <cfRule type="containsText" dxfId="447" priority="113" operator="containsText" text="4- Moderado">
      <formula>NOT(ISERROR(SEARCH("4- Moderado",F30)))</formula>
    </cfRule>
    <cfRule type="containsText" dxfId="446" priority="114" operator="containsText" text="3- Bajo">
      <formula>NOT(ISERROR(SEARCH("3- Bajo",F30)))</formula>
    </cfRule>
    <cfRule type="containsText" dxfId="445" priority="115" operator="containsText" text="4- Bajo">
      <formula>NOT(ISERROR(SEARCH("4- Bajo",F30)))</formula>
    </cfRule>
    <cfRule type="containsText" dxfId="444" priority="116" operator="containsText" text="1- Bajo">
      <formula>NOT(ISERROR(SEARCH("1- Bajo",F30)))</formula>
    </cfRule>
  </conditionalFormatting>
  <conditionalFormatting sqref="J30:J34">
    <cfRule type="containsText" dxfId="443" priority="106" operator="containsText" text="Bajo">
      <formula>NOT(ISERROR(SEARCH("Bajo",J30)))</formula>
    </cfRule>
    <cfRule type="containsText" dxfId="442" priority="107" operator="containsText" text="Moderado">
      <formula>NOT(ISERROR(SEARCH("Moderado",J30)))</formula>
    </cfRule>
    <cfRule type="containsText" dxfId="441" priority="108" operator="containsText" text="Alto">
      <formula>NOT(ISERROR(SEARCH("Alto",J30)))</formula>
    </cfRule>
    <cfRule type="containsText" dxfId="440"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439" priority="81" operator="containsText" text="Moderado">
      <formula>NOT(ISERROR(SEARCH("Moderado",M30)))</formula>
    </cfRule>
    <cfRule type="containsText" dxfId="438" priority="101" operator="containsText" text="Bajo">
      <formula>NOT(ISERROR(SEARCH("Bajo",M30)))</formula>
    </cfRule>
    <cfRule type="containsText" dxfId="437" priority="102" operator="containsText" text="Moderado">
      <formula>NOT(ISERROR(SEARCH("Moderado",M30)))</formula>
    </cfRule>
    <cfRule type="containsText" dxfId="436" priority="103" operator="containsText" text="Alto">
      <formula>NOT(ISERROR(SEARCH("Alto",M30)))</formula>
    </cfRule>
    <cfRule type="containsText" dxfId="435"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434" priority="95" operator="containsText" text="3- Moderado">
      <formula>NOT(ISERROR(SEARCH("3- Moderado",N30)))</formula>
    </cfRule>
    <cfRule type="containsText" dxfId="433" priority="96" operator="containsText" text="6- Moderado">
      <formula>NOT(ISERROR(SEARCH("6- Moderado",N30)))</formula>
    </cfRule>
    <cfRule type="containsText" dxfId="432" priority="97" operator="containsText" text="4- Moderado">
      <formula>NOT(ISERROR(SEARCH("4- Moderado",N30)))</formula>
    </cfRule>
    <cfRule type="containsText" dxfId="431" priority="98" operator="containsText" text="3- Bajo">
      <formula>NOT(ISERROR(SEARCH("3- Bajo",N30)))</formula>
    </cfRule>
    <cfRule type="containsText" dxfId="430" priority="99" operator="containsText" text="4- Bajo">
      <formula>NOT(ISERROR(SEARCH("4- Bajo",N30)))</formula>
    </cfRule>
    <cfRule type="containsText" dxfId="429" priority="100" operator="containsText" text="1- Bajo">
      <formula>NOT(ISERROR(SEARCH("1- Bajo",N30)))</formula>
    </cfRule>
  </conditionalFormatting>
  <conditionalFormatting sqref="H30:H34">
    <cfRule type="containsText" dxfId="428" priority="82" operator="containsText" text="Muy Alta">
      <formula>NOT(ISERROR(SEARCH("Muy Alta",H30)))</formula>
    </cfRule>
    <cfRule type="containsText" dxfId="427" priority="83" operator="containsText" text="Alta">
      <formula>NOT(ISERROR(SEARCH("Alta",H30)))</formula>
    </cfRule>
    <cfRule type="containsText" dxfId="426" priority="84" operator="containsText" text="Muy Alta">
      <formula>NOT(ISERROR(SEARCH("Muy Alta",H30)))</formula>
    </cfRule>
    <cfRule type="containsText" dxfId="425" priority="89" operator="containsText" text="Muy Baja">
      <formula>NOT(ISERROR(SEARCH("Muy Baja",H30)))</formula>
    </cfRule>
    <cfRule type="containsText" dxfId="424" priority="90" operator="containsText" text="Baja">
      <formula>NOT(ISERROR(SEARCH("Baja",H30)))</formula>
    </cfRule>
    <cfRule type="containsText" dxfId="423" priority="91" operator="containsText" text="Media">
      <formula>NOT(ISERROR(SEARCH("Media",H30)))</formula>
    </cfRule>
    <cfRule type="containsText" dxfId="422" priority="92" operator="containsText" text="Alta">
      <formula>NOT(ISERROR(SEARCH("Alta",H30)))</formula>
    </cfRule>
    <cfRule type="containsText" dxfId="421" priority="94" operator="containsText" text="Muy Alta">
      <formula>NOT(ISERROR(SEARCH("Muy Alta",H30)))</formula>
    </cfRule>
  </conditionalFormatting>
  <conditionalFormatting sqref="I30:I34">
    <cfRule type="containsText" dxfId="420" priority="85" operator="containsText" text="Catastrófico">
      <formula>NOT(ISERROR(SEARCH("Catastrófico",I30)))</formula>
    </cfRule>
    <cfRule type="containsText" dxfId="419" priority="86" operator="containsText" text="Mayor">
      <formula>NOT(ISERROR(SEARCH("Mayor",I30)))</formula>
    </cfRule>
    <cfRule type="containsText" dxfId="418" priority="87" operator="containsText" text="Menor">
      <formula>NOT(ISERROR(SEARCH("Menor",I30)))</formula>
    </cfRule>
    <cfRule type="containsText" dxfId="417" priority="88" operator="containsText" text="Leve">
      <formula>NOT(ISERROR(SEARCH("Leve",I30)))</formula>
    </cfRule>
    <cfRule type="containsText" dxfId="416" priority="93" operator="containsText" text="Moderado">
      <formula>NOT(ISERROR(SEARCH("Moderado",I30)))</formula>
    </cfRule>
  </conditionalFormatting>
  <conditionalFormatting sqref="K30:K34">
    <cfRule type="containsText" dxfId="415" priority="80" operator="containsText" text="Media">
      <formula>NOT(ISERROR(SEARCH("Media",K30)))</formula>
    </cfRule>
  </conditionalFormatting>
  <conditionalFormatting sqref="L30:L34">
    <cfRule type="containsText" dxfId="414" priority="79" operator="containsText" text="Moderado">
      <formula>NOT(ISERROR(SEARCH("Moderado",L30)))</formula>
    </cfRule>
  </conditionalFormatting>
  <conditionalFormatting sqref="J30:J34">
    <cfRule type="containsText" dxfId="413" priority="78" operator="containsText" text="Moderado">
      <formula>NOT(ISERROR(SEARCH("Moderado",J30)))</formula>
    </cfRule>
  </conditionalFormatting>
  <conditionalFormatting sqref="J30:J34">
    <cfRule type="containsText" dxfId="412" priority="76" operator="containsText" text="Bajo">
      <formula>NOT(ISERROR(SEARCH("Bajo",J30)))</formula>
    </cfRule>
    <cfRule type="containsText" dxfId="411" priority="77" operator="containsText" text="Extremo">
      <formula>NOT(ISERROR(SEARCH("Extremo",J30)))</formula>
    </cfRule>
  </conditionalFormatting>
  <conditionalFormatting sqref="K30:K34">
    <cfRule type="containsText" dxfId="410" priority="74" operator="containsText" text="Baja">
      <formula>NOT(ISERROR(SEARCH("Baja",K30)))</formula>
    </cfRule>
    <cfRule type="containsText" dxfId="409" priority="75" operator="containsText" text="Muy Baja">
      <formula>NOT(ISERROR(SEARCH("Muy Baja",K30)))</formula>
    </cfRule>
  </conditionalFormatting>
  <conditionalFormatting sqref="K30:K34">
    <cfRule type="containsText" dxfId="408" priority="72" operator="containsText" text="Muy Alta">
      <formula>NOT(ISERROR(SEARCH("Muy Alta",K30)))</formula>
    </cfRule>
    <cfRule type="containsText" dxfId="407" priority="73" operator="containsText" text="Alta">
      <formula>NOT(ISERROR(SEARCH("Alta",K30)))</formula>
    </cfRule>
  </conditionalFormatting>
  <conditionalFormatting sqref="L30:L34">
    <cfRule type="containsText" dxfId="406" priority="68" operator="containsText" text="Catastrófico">
      <formula>NOT(ISERROR(SEARCH("Catastrófico",L30)))</formula>
    </cfRule>
    <cfRule type="containsText" dxfId="405" priority="69" operator="containsText" text="Mayor">
      <formula>NOT(ISERROR(SEARCH("Mayor",L30)))</formula>
    </cfRule>
    <cfRule type="containsText" dxfId="404" priority="70" operator="containsText" text="Menor">
      <formula>NOT(ISERROR(SEARCH("Menor",L30)))</formula>
    </cfRule>
    <cfRule type="containsText" dxfId="403" priority="71" operator="containsText" text="Leve">
      <formula>NOT(ISERROR(SEARCH("Leve",L30)))</formula>
    </cfRule>
  </conditionalFormatting>
  <conditionalFormatting sqref="K35:L35">
    <cfRule type="containsText" dxfId="402" priority="62" operator="containsText" text="3- Moderado">
      <formula>NOT(ISERROR(SEARCH("3- Moderado",K35)))</formula>
    </cfRule>
    <cfRule type="containsText" dxfId="401" priority="63" operator="containsText" text="6- Moderado">
      <formula>NOT(ISERROR(SEARCH("6- Moderado",K35)))</formula>
    </cfRule>
    <cfRule type="containsText" dxfId="400" priority="64" operator="containsText" text="4- Moderado">
      <formula>NOT(ISERROR(SEARCH("4- Moderado",K35)))</formula>
    </cfRule>
    <cfRule type="containsText" dxfId="399" priority="65" operator="containsText" text="3- Bajo">
      <formula>NOT(ISERROR(SEARCH("3- Bajo",K35)))</formula>
    </cfRule>
    <cfRule type="containsText" dxfId="398" priority="66" operator="containsText" text="4- Bajo">
      <formula>NOT(ISERROR(SEARCH("4- Bajo",K35)))</formula>
    </cfRule>
    <cfRule type="containsText" dxfId="397" priority="67" operator="containsText" text="1- Bajo">
      <formula>NOT(ISERROR(SEARCH("1- Bajo",K35)))</formula>
    </cfRule>
  </conditionalFormatting>
  <conditionalFormatting sqref="H35:I35">
    <cfRule type="containsText" dxfId="396" priority="56" operator="containsText" text="3- Moderado">
      <formula>NOT(ISERROR(SEARCH("3- Moderado",H35)))</formula>
    </cfRule>
    <cfRule type="containsText" dxfId="395" priority="57" operator="containsText" text="6- Moderado">
      <formula>NOT(ISERROR(SEARCH("6- Moderado",H35)))</formula>
    </cfRule>
    <cfRule type="containsText" dxfId="394" priority="58" operator="containsText" text="4- Moderado">
      <formula>NOT(ISERROR(SEARCH("4- Moderado",H35)))</formula>
    </cfRule>
    <cfRule type="containsText" dxfId="393" priority="59" operator="containsText" text="3- Bajo">
      <formula>NOT(ISERROR(SEARCH("3- Bajo",H35)))</formula>
    </cfRule>
    <cfRule type="containsText" dxfId="392" priority="60" operator="containsText" text="4- Bajo">
      <formula>NOT(ISERROR(SEARCH("4- Bajo",H35)))</formula>
    </cfRule>
    <cfRule type="containsText" dxfId="391" priority="61" operator="containsText" text="1- Bajo">
      <formula>NOT(ISERROR(SEARCH("1- Bajo",H35)))</formula>
    </cfRule>
  </conditionalFormatting>
  <conditionalFormatting sqref="A35 C35:E35">
    <cfRule type="containsText" dxfId="390" priority="50" operator="containsText" text="3- Moderado">
      <formula>NOT(ISERROR(SEARCH("3- Moderado",A35)))</formula>
    </cfRule>
    <cfRule type="containsText" dxfId="389" priority="51" operator="containsText" text="6- Moderado">
      <formula>NOT(ISERROR(SEARCH("6- Moderado",A35)))</formula>
    </cfRule>
    <cfRule type="containsText" dxfId="388" priority="52" operator="containsText" text="4- Moderado">
      <formula>NOT(ISERROR(SEARCH("4- Moderado",A35)))</formula>
    </cfRule>
    <cfRule type="containsText" dxfId="387" priority="53" operator="containsText" text="3- Bajo">
      <formula>NOT(ISERROR(SEARCH("3- Bajo",A35)))</formula>
    </cfRule>
    <cfRule type="containsText" dxfId="386" priority="54" operator="containsText" text="4- Bajo">
      <formula>NOT(ISERROR(SEARCH("4- Bajo",A35)))</formula>
    </cfRule>
    <cfRule type="containsText" dxfId="385" priority="55" operator="containsText" text="1- Bajo">
      <formula>NOT(ISERROR(SEARCH("1- Bajo",A35)))</formula>
    </cfRule>
  </conditionalFormatting>
  <conditionalFormatting sqref="F35:G35">
    <cfRule type="containsText" dxfId="384" priority="44" operator="containsText" text="3- Moderado">
      <formula>NOT(ISERROR(SEARCH("3- Moderado",F35)))</formula>
    </cfRule>
    <cfRule type="containsText" dxfId="383" priority="45" operator="containsText" text="6- Moderado">
      <formula>NOT(ISERROR(SEARCH("6- Moderado",F35)))</formula>
    </cfRule>
    <cfRule type="containsText" dxfId="382" priority="46" operator="containsText" text="4- Moderado">
      <formula>NOT(ISERROR(SEARCH("4- Moderado",F35)))</formula>
    </cfRule>
    <cfRule type="containsText" dxfId="381" priority="47" operator="containsText" text="3- Bajo">
      <formula>NOT(ISERROR(SEARCH("3- Bajo",F35)))</formula>
    </cfRule>
    <cfRule type="containsText" dxfId="380" priority="48" operator="containsText" text="4- Bajo">
      <formula>NOT(ISERROR(SEARCH("4- Bajo",F35)))</formula>
    </cfRule>
    <cfRule type="containsText" dxfId="379" priority="49" operator="containsText" text="1- Bajo">
      <formula>NOT(ISERROR(SEARCH("1- Bajo",F35)))</formula>
    </cfRule>
  </conditionalFormatting>
  <conditionalFormatting sqref="J35:J39">
    <cfRule type="containsText" dxfId="378" priority="39" operator="containsText" text="Bajo">
      <formula>NOT(ISERROR(SEARCH("Bajo",J35)))</formula>
    </cfRule>
    <cfRule type="containsText" dxfId="377" priority="40" operator="containsText" text="Moderado">
      <formula>NOT(ISERROR(SEARCH("Moderado",J35)))</formula>
    </cfRule>
    <cfRule type="containsText" dxfId="376" priority="41" operator="containsText" text="Alto">
      <formula>NOT(ISERROR(SEARCH("Alto",J35)))</formula>
    </cfRule>
    <cfRule type="containsText" dxfId="375"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74" priority="14" operator="containsText" text="Moderado">
      <formula>NOT(ISERROR(SEARCH("Moderado",M35)))</formula>
    </cfRule>
    <cfRule type="containsText" dxfId="373" priority="34" operator="containsText" text="Bajo">
      <formula>NOT(ISERROR(SEARCH("Bajo",M35)))</formula>
    </cfRule>
    <cfRule type="containsText" dxfId="372" priority="35" operator="containsText" text="Moderado">
      <formula>NOT(ISERROR(SEARCH("Moderado",M35)))</formula>
    </cfRule>
    <cfRule type="containsText" dxfId="371" priority="36" operator="containsText" text="Alto">
      <formula>NOT(ISERROR(SEARCH("Alto",M35)))</formula>
    </cfRule>
    <cfRule type="containsText" dxfId="370"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69" priority="28" operator="containsText" text="3- Moderado">
      <formula>NOT(ISERROR(SEARCH("3- Moderado",N35)))</formula>
    </cfRule>
    <cfRule type="containsText" dxfId="368" priority="29" operator="containsText" text="6- Moderado">
      <formula>NOT(ISERROR(SEARCH("6- Moderado",N35)))</formula>
    </cfRule>
    <cfRule type="containsText" dxfId="367" priority="30" operator="containsText" text="4- Moderado">
      <formula>NOT(ISERROR(SEARCH("4- Moderado",N35)))</formula>
    </cfRule>
    <cfRule type="containsText" dxfId="366" priority="31" operator="containsText" text="3- Bajo">
      <formula>NOT(ISERROR(SEARCH("3- Bajo",N35)))</formula>
    </cfRule>
    <cfRule type="containsText" dxfId="365" priority="32" operator="containsText" text="4- Bajo">
      <formula>NOT(ISERROR(SEARCH("4- Bajo",N35)))</formula>
    </cfRule>
    <cfRule type="containsText" dxfId="364" priority="33" operator="containsText" text="1- Bajo">
      <formula>NOT(ISERROR(SEARCH("1- Bajo",N35)))</formula>
    </cfRule>
  </conditionalFormatting>
  <conditionalFormatting sqref="H35:H39">
    <cfRule type="containsText" dxfId="363" priority="15" operator="containsText" text="Muy Alta">
      <formula>NOT(ISERROR(SEARCH("Muy Alta",H35)))</formula>
    </cfRule>
    <cfRule type="containsText" dxfId="362" priority="16" operator="containsText" text="Alta">
      <formula>NOT(ISERROR(SEARCH("Alta",H35)))</formula>
    </cfRule>
    <cfRule type="containsText" dxfId="361" priority="17" operator="containsText" text="Muy Alta">
      <formula>NOT(ISERROR(SEARCH("Muy Alta",H35)))</formula>
    </cfRule>
    <cfRule type="containsText" dxfId="360" priority="22" operator="containsText" text="Muy Baja">
      <formula>NOT(ISERROR(SEARCH("Muy Baja",H35)))</formula>
    </cfRule>
    <cfRule type="containsText" dxfId="359" priority="23" operator="containsText" text="Baja">
      <formula>NOT(ISERROR(SEARCH("Baja",H35)))</formula>
    </cfRule>
    <cfRule type="containsText" dxfId="358" priority="24" operator="containsText" text="Media">
      <formula>NOT(ISERROR(SEARCH("Media",H35)))</formula>
    </cfRule>
    <cfRule type="containsText" dxfId="357" priority="25" operator="containsText" text="Alta">
      <formula>NOT(ISERROR(SEARCH("Alta",H35)))</formula>
    </cfRule>
    <cfRule type="containsText" dxfId="356" priority="27" operator="containsText" text="Muy Alta">
      <formula>NOT(ISERROR(SEARCH("Muy Alta",H35)))</formula>
    </cfRule>
  </conditionalFormatting>
  <conditionalFormatting sqref="I35:I39">
    <cfRule type="containsText" dxfId="355" priority="18" operator="containsText" text="Catastrófico">
      <formula>NOT(ISERROR(SEARCH("Catastrófico",I35)))</formula>
    </cfRule>
    <cfRule type="containsText" dxfId="354" priority="19" operator="containsText" text="Mayor">
      <formula>NOT(ISERROR(SEARCH("Mayor",I35)))</formula>
    </cfRule>
    <cfRule type="containsText" dxfId="353" priority="20" operator="containsText" text="Menor">
      <formula>NOT(ISERROR(SEARCH("Menor",I35)))</formula>
    </cfRule>
    <cfRule type="containsText" dxfId="352" priority="21" operator="containsText" text="Leve">
      <formula>NOT(ISERROR(SEARCH("Leve",I35)))</formula>
    </cfRule>
    <cfRule type="containsText" dxfId="351" priority="26" operator="containsText" text="Moderado">
      <formula>NOT(ISERROR(SEARCH("Moderado",I35)))</formula>
    </cfRule>
  </conditionalFormatting>
  <conditionalFormatting sqref="K35:K39">
    <cfRule type="containsText" dxfId="350" priority="13" operator="containsText" text="Media">
      <formula>NOT(ISERROR(SEARCH("Media",K35)))</formula>
    </cfRule>
  </conditionalFormatting>
  <conditionalFormatting sqref="L35:L39">
    <cfRule type="containsText" dxfId="349" priority="12" operator="containsText" text="Moderado">
      <formula>NOT(ISERROR(SEARCH("Moderado",L35)))</formula>
    </cfRule>
  </conditionalFormatting>
  <conditionalFormatting sqref="J35:J39">
    <cfRule type="containsText" dxfId="348" priority="11" operator="containsText" text="Moderado">
      <formula>NOT(ISERROR(SEARCH("Moderado",J35)))</formula>
    </cfRule>
  </conditionalFormatting>
  <conditionalFormatting sqref="J35:J39">
    <cfRule type="containsText" dxfId="347" priority="9" operator="containsText" text="Bajo">
      <formula>NOT(ISERROR(SEARCH("Bajo",J35)))</formula>
    </cfRule>
    <cfRule type="containsText" dxfId="346" priority="10" operator="containsText" text="Extremo">
      <formula>NOT(ISERROR(SEARCH("Extremo",J35)))</formula>
    </cfRule>
  </conditionalFormatting>
  <conditionalFormatting sqref="K35:K39">
    <cfRule type="containsText" dxfId="345" priority="7" operator="containsText" text="Baja">
      <formula>NOT(ISERROR(SEARCH("Baja",K35)))</formula>
    </cfRule>
    <cfRule type="containsText" dxfId="344" priority="8" operator="containsText" text="Muy Baja">
      <formula>NOT(ISERROR(SEARCH("Muy Baja",K35)))</formula>
    </cfRule>
  </conditionalFormatting>
  <conditionalFormatting sqref="K35:K39">
    <cfRule type="containsText" dxfId="343" priority="5" operator="containsText" text="Muy Alta">
      <formula>NOT(ISERROR(SEARCH("Muy Alta",K35)))</formula>
    </cfRule>
    <cfRule type="containsText" dxfId="342" priority="6" operator="containsText" text="Alta">
      <formula>NOT(ISERROR(SEARCH("Alta",K35)))</formula>
    </cfRule>
  </conditionalFormatting>
  <conditionalFormatting sqref="L35:L39">
    <cfRule type="containsText" dxfId="341" priority="1" operator="containsText" text="Catastrófico">
      <formula>NOT(ISERROR(SEARCH("Catastrófico",L35)))</formula>
    </cfRule>
    <cfRule type="containsText" dxfId="340" priority="2" operator="containsText" text="Mayor">
      <formula>NOT(ISERROR(SEARCH("Mayor",L35)))</formula>
    </cfRule>
    <cfRule type="containsText" dxfId="339" priority="3" operator="containsText" text="Menor">
      <formula>NOT(ISERROR(SEARCH("Menor",L35)))</formula>
    </cfRule>
    <cfRule type="containsText" dxfId="338" priority="4" operator="containsText" text="Leve">
      <formula>NOT(ISERROR(SEARCH("Leve",L35)))</formula>
    </cfRule>
  </conditionalFormatting>
  <dataValidations count="7">
    <dataValidation allowBlank="1" showInputMessage="1" showErrorMessage="1" prompt="seleccionar si el responsable de ejecutar las acciones es el nivel central" sqref="Q8" xr:uid="{C8538188-AEBF-45DA-A23C-17E9073A14E3}"/>
    <dataValidation allowBlank="1" showInputMessage="1" showErrorMessage="1" prompt="Seleccionar si el responsable es el responsable de las acciones es el nivel central" sqref="P7:P8" xr:uid="{AD2C3FBA-A605-47E9-869D-B4C961683D18}"/>
    <dataValidation allowBlank="1" showInputMessage="1" showErrorMessage="1" prompt="Describir las actividades que se van a desarrollar para el proyecto" sqref="O7" xr:uid="{EBDD0E8D-9984-4CB2-8832-C495DF7A890E}"/>
    <dataValidation allowBlank="1" showInputMessage="1" showErrorMessage="1" prompt="El grado de afectación puede ser " sqref="I8" xr:uid="{A6D5A882-3E68-4F3E-BD2E-9B38DD95E7A4}"/>
    <dataValidation allowBlank="1" showInputMessage="1" showErrorMessage="1" prompt="Que tan factible es que materialize el riesgo?" sqref="H8" xr:uid="{3E8A15B2-47F5-4243-9C9C-066CF0509C76}"/>
    <dataValidation allowBlank="1" showInputMessage="1" showErrorMessage="1" prompt="Registrar qué factor  que ocasina el riesgo: un facot identtficado el contexto._x000a_O  personas, recursos, estilo de direccion , factores externos, , codiciones ambientales" sqref="F8:G8" xr:uid="{C9CF5434-6C19-4BA1-B4ED-C4DD0866D4F1}"/>
    <dataValidation allowBlank="1" showInputMessage="1" showErrorMessage="1" prompt="Seleccionar el tipo de riesgo teniendo en cuenta que  factor organizaconal afecta. Ver explicacion en hoja " sqref="E8" xr:uid="{55255E76-82D6-4745-9B4E-810E94B43E8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D8765-0647-4BDE-957D-6DEF2F6D396F}">
  <dimension ref="A1:JR39"/>
  <sheetViews>
    <sheetView tabSelected="1" workbookViewId="0">
      <selection activeCell="T35" sqref="T35:T39"/>
    </sheetView>
  </sheetViews>
  <sheetFormatPr baseColWidth="10" defaultRowHeight="15"/>
  <cols>
    <col min="4" max="4" width="19.7109375" customWidth="1"/>
    <col min="14" max="14" width="12.85546875" customWidth="1"/>
    <col min="15" max="15" width="13.140625" customWidth="1"/>
    <col min="20" max="20" width="14.28515625" customWidth="1"/>
  </cols>
  <sheetData>
    <row r="1" spans="1:278" s="173" customFormat="1" ht="16.5" customHeight="1">
      <c r="A1" s="413"/>
      <c r="B1" s="414"/>
      <c r="C1" s="414"/>
      <c r="D1" s="551" t="s">
        <v>546</v>
      </c>
      <c r="E1" s="551"/>
      <c r="F1" s="551"/>
      <c r="G1" s="551"/>
      <c r="H1" s="551"/>
      <c r="I1" s="551"/>
      <c r="J1" s="551"/>
      <c r="K1" s="551"/>
      <c r="L1" s="551"/>
      <c r="M1" s="551"/>
      <c r="N1" s="551"/>
      <c r="O1" s="551"/>
      <c r="P1" s="551"/>
      <c r="Q1" s="552"/>
      <c r="R1" s="405" t="s">
        <v>67</v>
      </c>
      <c r="S1" s="405"/>
      <c r="T1" s="405"/>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172"/>
      <c r="BH1" s="172"/>
      <c r="BI1" s="172"/>
      <c r="BJ1" s="172"/>
      <c r="BK1" s="172"/>
      <c r="BL1" s="172"/>
      <c r="BM1" s="172"/>
      <c r="BN1" s="172"/>
      <c r="BO1" s="172"/>
      <c r="BP1" s="172"/>
      <c r="BQ1" s="172"/>
      <c r="BR1" s="172"/>
      <c r="BS1" s="172"/>
      <c r="BT1" s="172"/>
      <c r="BU1" s="172"/>
      <c r="BV1" s="172"/>
      <c r="BW1" s="172"/>
      <c r="BX1" s="172"/>
      <c r="BY1" s="172"/>
      <c r="BZ1" s="172"/>
      <c r="CA1" s="172"/>
      <c r="CB1" s="172"/>
      <c r="CC1" s="172"/>
      <c r="CD1" s="172"/>
      <c r="CE1" s="172"/>
      <c r="CF1" s="172"/>
      <c r="CG1" s="172"/>
      <c r="CH1" s="172"/>
      <c r="CI1" s="172"/>
      <c r="CJ1" s="172"/>
      <c r="CK1" s="172"/>
      <c r="CL1" s="172"/>
      <c r="CM1" s="172"/>
      <c r="CN1" s="172"/>
      <c r="CO1" s="172"/>
      <c r="CP1" s="172"/>
      <c r="CQ1" s="172"/>
      <c r="CR1" s="172"/>
      <c r="CS1" s="172"/>
      <c r="CT1" s="172"/>
      <c r="CU1" s="172"/>
      <c r="CV1" s="172"/>
      <c r="CW1" s="172"/>
      <c r="CX1" s="172"/>
      <c r="CY1" s="172"/>
      <c r="CZ1" s="172"/>
      <c r="DA1" s="172"/>
      <c r="DB1" s="172"/>
      <c r="DC1" s="172"/>
      <c r="DD1" s="172"/>
      <c r="DE1" s="172"/>
      <c r="DF1" s="172"/>
      <c r="DG1" s="172"/>
      <c r="DH1" s="172"/>
      <c r="DI1" s="172"/>
      <c r="DJ1" s="172"/>
      <c r="DK1" s="172"/>
      <c r="DL1" s="172"/>
      <c r="DM1" s="172"/>
      <c r="DN1" s="172"/>
      <c r="DO1" s="172"/>
      <c r="DP1" s="172"/>
      <c r="DQ1" s="172"/>
      <c r="DR1" s="172"/>
      <c r="DS1" s="172"/>
      <c r="DT1" s="172"/>
      <c r="DU1" s="172"/>
      <c r="DV1" s="172"/>
      <c r="DW1" s="172"/>
      <c r="DX1" s="172"/>
      <c r="DY1" s="172"/>
      <c r="DZ1" s="172"/>
      <c r="EA1" s="172"/>
      <c r="EB1" s="172"/>
      <c r="EC1" s="172"/>
      <c r="ED1" s="172"/>
      <c r="EE1" s="172"/>
      <c r="EF1" s="172"/>
      <c r="EG1" s="172"/>
      <c r="EH1" s="172"/>
      <c r="EI1" s="172"/>
      <c r="EJ1" s="172"/>
      <c r="EK1" s="172"/>
      <c r="EL1" s="172"/>
      <c r="EM1" s="172"/>
      <c r="EN1" s="172"/>
      <c r="EO1" s="172"/>
      <c r="EP1" s="172"/>
      <c r="EQ1" s="172"/>
      <c r="ER1" s="172"/>
      <c r="ES1" s="172"/>
      <c r="ET1" s="172"/>
      <c r="EU1" s="172"/>
      <c r="EV1" s="172"/>
      <c r="EW1" s="172"/>
      <c r="EX1" s="172"/>
      <c r="EY1" s="172"/>
      <c r="EZ1" s="172"/>
      <c r="FA1" s="172"/>
      <c r="FB1" s="172"/>
      <c r="FC1" s="172"/>
      <c r="FD1" s="172"/>
      <c r="FE1" s="172"/>
      <c r="FF1" s="172"/>
      <c r="FG1" s="172"/>
      <c r="FH1" s="172"/>
      <c r="FI1" s="172"/>
      <c r="FJ1" s="172"/>
      <c r="FK1" s="172"/>
      <c r="FL1" s="172"/>
      <c r="FM1" s="172"/>
      <c r="FN1" s="172"/>
      <c r="FO1" s="172"/>
      <c r="FP1" s="172"/>
      <c r="FQ1" s="172"/>
      <c r="FR1" s="172"/>
      <c r="FS1" s="172"/>
      <c r="FT1" s="172"/>
      <c r="FU1" s="172"/>
      <c r="FV1" s="172"/>
      <c r="FW1" s="172"/>
      <c r="FX1" s="172"/>
      <c r="FY1" s="172"/>
      <c r="FZ1" s="172"/>
      <c r="GA1" s="172"/>
      <c r="GB1" s="172"/>
      <c r="GC1" s="172"/>
      <c r="GD1" s="172"/>
      <c r="GE1" s="172"/>
      <c r="GF1" s="172"/>
      <c r="GG1" s="172"/>
      <c r="GH1" s="172"/>
      <c r="GI1" s="172"/>
      <c r="GJ1" s="172"/>
      <c r="GK1" s="172"/>
      <c r="GL1" s="172"/>
      <c r="GM1" s="172"/>
      <c r="GN1" s="172"/>
      <c r="GO1" s="172"/>
      <c r="GP1" s="172"/>
      <c r="GQ1" s="172"/>
      <c r="GR1" s="172"/>
      <c r="GS1" s="172"/>
      <c r="GT1" s="172"/>
      <c r="GU1" s="172"/>
      <c r="GV1" s="172"/>
      <c r="GW1" s="172"/>
      <c r="GX1" s="172"/>
      <c r="GY1" s="172"/>
      <c r="GZ1" s="172"/>
      <c r="HA1" s="172"/>
      <c r="HB1" s="172"/>
      <c r="HC1" s="172"/>
      <c r="HD1" s="172"/>
      <c r="HE1" s="172"/>
      <c r="HF1" s="172"/>
      <c r="HG1" s="172"/>
      <c r="HH1" s="172"/>
      <c r="HI1" s="172"/>
      <c r="HJ1" s="172"/>
      <c r="HK1" s="172"/>
      <c r="HL1" s="172"/>
      <c r="HM1" s="172"/>
      <c r="HN1" s="172"/>
      <c r="HO1" s="172"/>
      <c r="HP1" s="172"/>
      <c r="HQ1" s="172"/>
      <c r="HR1" s="172"/>
      <c r="HS1" s="172"/>
      <c r="HT1" s="172"/>
      <c r="HU1" s="172"/>
      <c r="HV1" s="172"/>
      <c r="HW1" s="172"/>
      <c r="HX1" s="172"/>
      <c r="HY1" s="172"/>
      <c r="HZ1" s="172"/>
      <c r="IA1" s="172"/>
      <c r="IB1" s="172"/>
      <c r="IC1" s="172"/>
      <c r="ID1" s="172"/>
      <c r="IE1" s="172"/>
      <c r="IF1" s="172"/>
      <c r="IG1" s="172"/>
      <c r="IH1" s="172"/>
      <c r="II1" s="172"/>
      <c r="IJ1" s="172"/>
      <c r="IK1" s="172"/>
      <c r="IL1" s="172"/>
      <c r="IM1" s="172"/>
      <c r="IN1" s="172"/>
      <c r="IO1" s="172"/>
      <c r="IP1" s="172"/>
      <c r="IQ1" s="172"/>
      <c r="IR1" s="172"/>
      <c r="IS1" s="172"/>
      <c r="IT1" s="172"/>
      <c r="IU1" s="172"/>
      <c r="IV1" s="172"/>
      <c r="IW1" s="172"/>
      <c r="IX1" s="172"/>
      <c r="IY1" s="172"/>
      <c r="IZ1" s="172"/>
      <c r="JA1" s="172"/>
      <c r="JB1" s="172"/>
      <c r="JC1" s="172"/>
      <c r="JD1" s="172"/>
      <c r="JE1" s="172"/>
      <c r="JF1" s="172"/>
      <c r="JG1" s="172"/>
      <c r="JH1" s="172"/>
      <c r="JI1" s="172"/>
      <c r="JJ1" s="172"/>
      <c r="JK1" s="172"/>
      <c r="JL1" s="172"/>
      <c r="JM1" s="172"/>
      <c r="JN1" s="172"/>
      <c r="JO1" s="172"/>
      <c r="JP1" s="172"/>
      <c r="JQ1" s="172"/>
      <c r="JR1" s="172"/>
    </row>
    <row r="2" spans="1:278" s="173" customFormat="1" ht="39.75" customHeight="1">
      <c r="A2" s="415"/>
      <c r="B2" s="416"/>
      <c r="C2" s="416"/>
      <c r="D2" s="553"/>
      <c r="E2" s="553"/>
      <c r="F2" s="553"/>
      <c r="G2" s="553"/>
      <c r="H2" s="553"/>
      <c r="I2" s="553"/>
      <c r="J2" s="553"/>
      <c r="K2" s="553"/>
      <c r="L2" s="553"/>
      <c r="M2" s="553"/>
      <c r="N2" s="553"/>
      <c r="O2" s="553"/>
      <c r="P2" s="553"/>
      <c r="Q2" s="554"/>
      <c r="R2" s="405"/>
      <c r="S2" s="405"/>
      <c r="T2" s="405"/>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c r="BJ2" s="172"/>
      <c r="BK2" s="172"/>
      <c r="BL2" s="172"/>
      <c r="BM2" s="172"/>
      <c r="BN2" s="172"/>
      <c r="BO2" s="172"/>
      <c r="BP2" s="172"/>
      <c r="BQ2" s="172"/>
      <c r="BR2" s="172"/>
      <c r="BS2" s="172"/>
      <c r="BT2" s="172"/>
      <c r="BU2" s="172"/>
      <c r="BV2" s="172"/>
      <c r="BW2" s="172"/>
      <c r="BX2" s="172"/>
      <c r="BY2" s="172"/>
      <c r="BZ2" s="172"/>
      <c r="CA2" s="172"/>
      <c r="CB2" s="172"/>
      <c r="CC2" s="172"/>
      <c r="CD2" s="172"/>
      <c r="CE2" s="172"/>
      <c r="CF2" s="172"/>
      <c r="CG2" s="172"/>
      <c r="CH2" s="172"/>
      <c r="CI2" s="172"/>
      <c r="CJ2" s="172"/>
      <c r="CK2" s="172"/>
      <c r="CL2" s="172"/>
      <c r="CM2" s="172"/>
      <c r="CN2" s="172"/>
      <c r="CO2" s="172"/>
      <c r="CP2" s="172"/>
      <c r="CQ2" s="172"/>
      <c r="CR2" s="172"/>
      <c r="CS2" s="172"/>
      <c r="CT2" s="172"/>
      <c r="CU2" s="172"/>
      <c r="CV2" s="172"/>
      <c r="CW2" s="172"/>
      <c r="CX2" s="172"/>
      <c r="CY2" s="172"/>
      <c r="CZ2" s="172"/>
      <c r="DA2" s="172"/>
      <c r="DB2" s="172"/>
      <c r="DC2" s="172"/>
      <c r="DD2" s="172"/>
      <c r="DE2" s="172"/>
      <c r="DF2" s="172"/>
      <c r="DG2" s="172"/>
      <c r="DH2" s="172"/>
      <c r="DI2" s="172"/>
      <c r="DJ2" s="172"/>
      <c r="DK2" s="172"/>
      <c r="DL2" s="172"/>
      <c r="DM2" s="172"/>
      <c r="DN2" s="172"/>
      <c r="DO2" s="172"/>
      <c r="DP2" s="172"/>
      <c r="DQ2" s="172"/>
      <c r="DR2" s="172"/>
      <c r="DS2" s="172"/>
      <c r="DT2" s="172"/>
      <c r="DU2" s="172"/>
      <c r="DV2" s="172"/>
      <c r="DW2" s="172"/>
      <c r="DX2" s="172"/>
      <c r="DY2" s="172"/>
      <c r="DZ2" s="172"/>
      <c r="EA2" s="172"/>
      <c r="EB2" s="172"/>
      <c r="EC2" s="172"/>
      <c r="ED2" s="172"/>
      <c r="EE2" s="172"/>
      <c r="EF2" s="172"/>
      <c r="EG2" s="172"/>
      <c r="EH2" s="172"/>
      <c r="EI2" s="172"/>
      <c r="EJ2" s="172"/>
      <c r="EK2" s="172"/>
      <c r="EL2" s="172"/>
      <c r="EM2" s="172"/>
      <c r="EN2" s="172"/>
      <c r="EO2" s="172"/>
      <c r="EP2" s="172"/>
      <c r="EQ2" s="172"/>
      <c r="ER2" s="172"/>
      <c r="ES2" s="172"/>
      <c r="ET2" s="172"/>
      <c r="EU2" s="172"/>
      <c r="EV2" s="172"/>
      <c r="EW2" s="172"/>
      <c r="EX2" s="172"/>
      <c r="EY2" s="172"/>
      <c r="EZ2" s="172"/>
      <c r="FA2" s="172"/>
      <c r="FB2" s="172"/>
      <c r="FC2" s="172"/>
      <c r="FD2" s="172"/>
      <c r="FE2" s="172"/>
      <c r="FF2" s="172"/>
      <c r="FG2" s="172"/>
      <c r="FH2" s="172"/>
      <c r="FI2" s="172"/>
      <c r="FJ2" s="172"/>
      <c r="FK2" s="172"/>
      <c r="FL2" s="172"/>
      <c r="FM2" s="172"/>
      <c r="FN2" s="172"/>
      <c r="FO2" s="172"/>
      <c r="FP2" s="172"/>
      <c r="FQ2" s="172"/>
      <c r="FR2" s="172"/>
      <c r="FS2" s="172"/>
      <c r="FT2" s="172"/>
      <c r="FU2" s="172"/>
      <c r="FV2" s="172"/>
      <c r="FW2" s="172"/>
      <c r="FX2" s="172"/>
      <c r="FY2" s="172"/>
      <c r="FZ2" s="172"/>
      <c r="GA2" s="172"/>
      <c r="GB2" s="172"/>
      <c r="GC2" s="172"/>
      <c r="GD2" s="172"/>
      <c r="GE2" s="172"/>
      <c r="GF2" s="172"/>
      <c r="GG2" s="172"/>
      <c r="GH2" s="172"/>
      <c r="GI2" s="172"/>
      <c r="GJ2" s="172"/>
      <c r="GK2" s="172"/>
      <c r="GL2" s="172"/>
      <c r="GM2" s="172"/>
      <c r="GN2" s="172"/>
      <c r="GO2" s="172"/>
      <c r="GP2" s="172"/>
      <c r="GQ2" s="172"/>
      <c r="GR2" s="172"/>
      <c r="GS2" s="172"/>
      <c r="GT2" s="172"/>
      <c r="GU2" s="172"/>
      <c r="GV2" s="172"/>
      <c r="GW2" s="172"/>
      <c r="GX2" s="172"/>
      <c r="GY2" s="172"/>
      <c r="GZ2" s="172"/>
      <c r="HA2" s="172"/>
      <c r="HB2" s="172"/>
      <c r="HC2" s="172"/>
      <c r="HD2" s="172"/>
      <c r="HE2" s="172"/>
      <c r="HF2" s="172"/>
      <c r="HG2" s="172"/>
      <c r="HH2" s="172"/>
      <c r="HI2" s="172"/>
      <c r="HJ2" s="172"/>
      <c r="HK2" s="172"/>
      <c r="HL2" s="172"/>
      <c r="HM2" s="172"/>
      <c r="HN2" s="172"/>
      <c r="HO2" s="172"/>
      <c r="HP2" s="172"/>
      <c r="HQ2" s="172"/>
      <c r="HR2" s="172"/>
      <c r="HS2" s="172"/>
      <c r="HT2" s="172"/>
      <c r="HU2" s="172"/>
      <c r="HV2" s="172"/>
      <c r="HW2" s="172"/>
      <c r="HX2" s="172"/>
      <c r="HY2" s="172"/>
      <c r="HZ2" s="172"/>
      <c r="IA2" s="172"/>
      <c r="IB2" s="172"/>
      <c r="IC2" s="172"/>
      <c r="ID2" s="172"/>
      <c r="IE2" s="172"/>
      <c r="IF2" s="172"/>
      <c r="IG2" s="172"/>
      <c r="IH2" s="172"/>
      <c r="II2" s="172"/>
      <c r="IJ2" s="172"/>
      <c r="IK2" s="172"/>
      <c r="IL2" s="172"/>
      <c r="IM2" s="172"/>
      <c r="IN2" s="172"/>
      <c r="IO2" s="172"/>
      <c r="IP2" s="172"/>
      <c r="IQ2" s="172"/>
      <c r="IR2" s="172"/>
      <c r="IS2" s="172"/>
      <c r="IT2" s="172"/>
      <c r="IU2" s="172"/>
      <c r="IV2" s="172"/>
      <c r="IW2" s="172"/>
      <c r="IX2" s="172"/>
      <c r="IY2" s="172"/>
      <c r="IZ2" s="172"/>
      <c r="JA2" s="172"/>
      <c r="JB2" s="172"/>
      <c r="JC2" s="172"/>
      <c r="JD2" s="172"/>
      <c r="JE2" s="172"/>
      <c r="JF2" s="172"/>
      <c r="JG2" s="172"/>
      <c r="JH2" s="172"/>
      <c r="JI2" s="172"/>
      <c r="JJ2" s="172"/>
      <c r="JK2" s="172"/>
      <c r="JL2" s="172"/>
      <c r="JM2" s="172"/>
      <c r="JN2" s="172"/>
      <c r="JO2" s="172"/>
      <c r="JP2" s="172"/>
      <c r="JQ2" s="172"/>
      <c r="JR2" s="172"/>
    </row>
    <row r="3" spans="1:278" s="173" customFormat="1" ht="3" customHeight="1">
      <c r="A3" s="2"/>
      <c r="B3" s="2"/>
      <c r="C3" s="280"/>
      <c r="D3" s="553"/>
      <c r="E3" s="553"/>
      <c r="F3" s="553"/>
      <c r="G3" s="553"/>
      <c r="H3" s="553"/>
      <c r="I3" s="553"/>
      <c r="J3" s="553"/>
      <c r="K3" s="553"/>
      <c r="L3" s="553"/>
      <c r="M3" s="553"/>
      <c r="N3" s="553"/>
      <c r="O3" s="553"/>
      <c r="P3" s="553"/>
      <c r="Q3" s="554"/>
      <c r="R3" s="405"/>
      <c r="S3" s="405"/>
      <c r="T3" s="405"/>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2"/>
      <c r="DJ3" s="172"/>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2"/>
      <c r="FF3" s="172"/>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2"/>
      <c r="HB3" s="172"/>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2"/>
      <c r="IX3" s="172"/>
      <c r="IY3" s="172"/>
      <c r="IZ3" s="172"/>
      <c r="JA3" s="172"/>
      <c r="JB3" s="172"/>
      <c r="JC3" s="172"/>
      <c r="JD3" s="172"/>
      <c r="JE3" s="172"/>
      <c r="JF3" s="172"/>
      <c r="JG3" s="172"/>
      <c r="JH3" s="172"/>
      <c r="JI3" s="172"/>
      <c r="JJ3" s="172"/>
      <c r="JK3" s="172"/>
      <c r="JL3" s="172"/>
      <c r="JM3" s="172"/>
      <c r="JN3" s="172"/>
      <c r="JO3" s="172"/>
      <c r="JP3" s="172"/>
      <c r="JQ3" s="172"/>
      <c r="JR3" s="172"/>
    </row>
    <row r="4" spans="1:278" s="173" customFormat="1" ht="41.25" customHeight="1">
      <c r="A4" s="406" t="s">
        <v>0</v>
      </c>
      <c r="B4" s="407"/>
      <c r="C4" s="408"/>
      <c r="D4" s="409" t="str">
        <f>'Mapa Final'!D4</f>
        <v>Compras Publicas</v>
      </c>
      <c r="E4" s="410"/>
      <c r="F4" s="410"/>
      <c r="G4" s="410"/>
      <c r="H4" s="410"/>
      <c r="I4" s="410"/>
      <c r="J4" s="410"/>
      <c r="K4" s="410"/>
      <c r="L4" s="410"/>
      <c r="M4" s="410"/>
      <c r="N4" s="411"/>
      <c r="O4" s="412"/>
      <c r="P4" s="412"/>
      <c r="Q4" s="412"/>
      <c r="R4" s="1"/>
      <c r="S4" s="1"/>
      <c r="T4" s="1"/>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72"/>
      <c r="AT4" s="172"/>
      <c r="AU4" s="172"/>
      <c r="AV4" s="172"/>
      <c r="AW4" s="172"/>
      <c r="AX4" s="172"/>
      <c r="AY4" s="172"/>
      <c r="AZ4" s="172"/>
      <c r="BA4" s="172"/>
      <c r="BB4" s="172"/>
      <c r="BC4" s="172"/>
      <c r="BD4" s="172"/>
      <c r="BE4" s="172"/>
      <c r="BF4" s="172"/>
      <c r="BG4" s="172"/>
      <c r="BH4" s="172"/>
      <c r="BI4" s="172"/>
      <c r="BJ4" s="172"/>
      <c r="BK4" s="172"/>
      <c r="BL4" s="172"/>
      <c r="BM4" s="172"/>
      <c r="BN4" s="172"/>
      <c r="BO4" s="172"/>
      <c r="BP4" s="172"/>
      <c r="BQ4" s="172"/>
      <c r="BR4" s="172"/>
      <c r="BS4" s="172"/>
      <c r="BT4" s="172"/>
      <c r="BU4" s="172"/>
      <c r="BV4" s="172"/>
      <c r="BW4" s="172"/>
      <c r="BX4" s="172"/>
      <c r="BY4" s="172"/>
      <c r="BZ4" s="172"/>
      <c r="CA4" s="172"/>
      <c r="CB4" s="172"/>
      <c r="CC4" s="172"/>
      <c r="CD4" s="172"/>
      <c r="CE4" s="172"/>
      <c r="CF4" s="172"/>
      <c r="CG4" s="172"/>
      <c r="CH4" s="172"/>
      <c r="CI4" s="172"/>
      <c r="CJ4" s="172"/>
      <c r="CK4" s="172"/>
      <c r="CL4" s="172"/>
      <c r="CM4" s="172"/>
      <c r="CN4" s="172"/>
      <c r="CO4" s="172"/>
      <c r="CP4" s="172"/>
      <c r="CQ4" s="172"/>
      <c r="CR4" s="172"/>
      <c r="CS4" s="172"/>
      <c r="CT4" s="172"/>
      <c r="CU4" s="172"/>
      <c r="CV4" s="172"/>
      <c r="CW4" s="172"/>
      <c r="CX4" s="172"/>
      <c r="CY4" s="172"/>
      <c r="CZ4" s="172"/>
      <c r="DA4" s="172"/>
      <c r="DB4" s="172"/>
      <c r="DC4" s="172"/>
      <c r="DD4" s="172"/>
      <c r="DE4" s="172"/>
      <c r="DF4" s="172"/>
      <c r="DG4" s="172"/>
      <c r="DH4" s="172"/>
      <c r="DI4" s="172"/>
      <c r="DJ4" s="172"/>
      <c r="DK4" s="172"/>
      <c r="DL4" s="172"/>
      <c r="DM4" s="172"/>
      <c r="DN4" s="172"/>
      <c r="DO4" s="172"/>
      <c r="DP4" s="172"/>
      <c r="DQ4" s="172"/>
      <c r="DR4" s="172"/>
      <c r="DS4" s="172"/>
      <c r="DT4" s="172"/>
      <c r="DU4" s="172"/>
      <c r="DV4" s="172"/>
      <c r="DW4" s="172"/>
      <c r="DX4" s="172"/>
      <c r="DY4" s="172"/>
      <c r="DZ4" s="172"/>
      <c r="EA4" s="172"/>
      <c r="EB4" s="172"/>
      <c r="EC4" s="172"/>
      <c r="ED4" s="172"/>
      <c r="EE4" s="172"/>
      <c r="EF4" s="172"/>
      <c r="EG4" s="172"/>
      <c r="EH4" s="172"/>
      <c r="EI4" s="172"/>
      <c r="EJ4" s="172"/>
      <c r="EK4" s="172"/>
      <c r="EL4" s="172"/>
      <c r="EM4" s="172"/>
      <c r="EN4" s="172"/>
      <c r="EO4" s="172"/>
      <c r="EP4" s="172"/>
      <c r="EQ4" s="172"/>
      <c r="ER4" s="172"/>
      <c r="ES4" s="172"/>
      <c r="ET4" s="172"/>
      <c r="EU4" s="172"/>
      <c r="EV4" s="172"/>
      <c r="EW4" s="172"/>
      <c r="EX4" s="172"/>
      <c r="EY4" s="172"/>
      <c r="EZ4" s="172"/>
      <c r="FA4" s="172"/>
      <c r="FB4" s="172"/>
      <c r="FC4" s="172"/>
      <c r="FD4" s="172"/>
      <c r="FE4" s="172"/>
      <c r="FF4" s="172"/>
      <c r="FG4" s="172"/>
      <c r="FH4" s="172"/>
      <c r="FI4" s="172"/>
      <c r="FJ4" s="172"/>
      <c r="FK4" s="172"/>
      <c r="FL4" s="172"/>
      <c r="FM4" s="172"/>
      <c r="FN4" s="172"/>
      <c r="FO4" s="172"/>
      <c r="FP4" s="172"/>
      <c r="FQ4" s="172"/>
      <c r="FR4" s="172"/>
      <c r="FS4" s="172"/>
      <c r="FT4" s="172"/>
      <c r="FU4" s="172"/>
      <c r="FV4" s="172"/>
      <c r="FW4" s="172"/>
      <c r="FX4" s="172"/>
      <c r="FY4" s="172"/>
      <c r="FZ4" s="172"/>
      <c r="GA4" s="172"/>
      <c r="GB4" s="172"/>
      <c r="GC4" s="172"/>
      <c r="GD4" s="172"/>
      <c r="GE4" s="172"/>
      <c r="GF4" s="172"/>
      <c r="GG4" s="172"/>
      <c r="GH4" s="172"/>
      <c r="GI4" s="172"/>
      <c r="GJ4" s="172"/>
      <c r="GK4" s="172"/>
      <c r="GL4" s="172"/>
      <c r="GM4" s="172"/>
      <c r="GN4" s="172"/>
      <c r="GO4" s="172"/>
      <c r="GP4" s="172"/>
      <c r="GQ4" s="172"/>
      <c r="GR4" s="172"/>
      <c r="GS4" s="172"/>
      <c r="GT4" s="172"/>
      <c r="GU4" s="172"/>
      <c r="GV4" s="172"/>
      <c r="GW4" s="172"/>
      <c r="GX4" s="172"/>
      <c r="GY4" s="172"/>
      <c r="GZ4" s="172"/>
      <c r="HA4" s="172"/>
      <c r="HB4" s="172"/>
      <c r="HC4" s="172"/>
      <c r="HD4" s="172"/>
      <c r="HE4" s="172"/>
      <c r="HF4" s="172"/>
      <c r="HG4" s="172"/>
      <c r="HH4" s="172"/>
      <c r="HI4" s="172"/>
      <c r="HJ4" s="172"/>
      <c r="HK4" s="172"/>
      <c r="HL4" s="172"/>
      <c r="HM4" s="172"/>
      <c r="HN4" s="172"/>
      <c r="HO4" s="172"/>
      <c r="HP4" s="172"/>
      <c r="HQ4" s="172"/>
      <c r="HR4" s="172"/>
      <c r="HS4" s="172"/>
      <c r="HT4" s="172"/>
      <c r="HU4" s="172"/>
      <c r="HV4" s="172"/>
      <c r="HW4" s="172"/>
      <c r="HX4" s="172"/>
      <c r="HY4" s="172"/>
      <c r="HZ4" s="172"/>
      <c r="IA4" s="172"/>
      <c r="IB4" s="172"/>
      <c r="IC4" s="172"/>
      <c r="ID4" s="172"/>
      <c r="IE4" s="172"/>
      <c r="IF4" s="172"/>
      <c r="IG4" s="172"/>
      <c r="IH4" s="172"/>
      <c r="II4" s="172"/>
      <c r="IJ4" s="172"/>
      <c r="IK4" s="172"/>
      <c r="IL4" s="172"/>
      <c r="IM4" s="172"/>
      <c r="IN4" s="172"/>
      <c r="IO4" s="172"/>
      <c r="IP4" s="172"/>
      <c r="IQ4" s="172"/>
      <c r="IR4" s="172"/>
      <c r="IS4" s="172"/>
      <c r="IT4" s="172"/>
      <c r="IU4" s="172"/>
      <c r="IV4" s="172"/>
      <c r="IW4" s="172"/>
      <c r="IX4" s="172"/>
      <c r="IY4" s="172"/>
      <c r="IZ4" s="172"/>
      <c r="JA4" s="172"/>
      <c r="JB4" s="172"/>
      <c r="JC4" s="172"/>
      <c r="JD4" s="172"/>
      <c r="JE4" s="172"/>
      <c r="JF4" s="172"/>
      <c r="JG4" s="172"/>
      <c r="JH4" s="172"/>
      <c r="JI4" s="172"/>
      <c r="JJ4" s="172"/>
      <c r="JK4" s="172"/>
      <c r="JL4" s="172"/>
      <c r="JM4" s="172"/>
      <c r="JN4" s="172"/>
      <c r="JO4" s="172"/>
      <c r="JP4" s="172"/>
      <c r="JQ4" s="172"/>
      <c r="JR4" s="172"/>
    </row>
    <row r="5" spans="1:278" s="173" customFormat="1" ht="52.5" customHeight="1">
      <c r="A5" s="406" t="s">
        <v>1</v>
      </c>
      <c r="B5" s="407"/>
      <c r="C5" s="408"/>
      <c r="D5" s="417" t="str">
        <f>'Mapa Final'!D5</f>
        <v>Adquirir oportunamente los bienes y servicios requeridos por la Rama Judicial para garantizar una óptima gestión en cada vigencia, en el marco del sistema de gestión de la calidad, medio ambiente y seguridad y salud en el trabajo.</v>
      </c>
      <c r="E5" s="418"/>
      <c r="F5" s="418"/>
      <c r="G5" s="418"/>
      <c r="H5" s="418"/>
      <c r="I5" s="418"/>
      <c r="J5" s="418"/>
      <c r="K5" s="418"/>
      <c r="L5" s="418"/>
      <c r="M5" s="418"/>
      <c r="N5" s="419"/>
      <c r="O5" s="1"/>
      <c r="P5" s="1"/>
      <c r="Q5" s="1"/>
      <c r="R5" s="1"/>
      <c r="S5" s="1"/>
      <c r="T5" s="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c r="AW5" s="172"/>
      <c r="AX5" s="172"/>
      <c r="AY5" s="172"/>
      <c r="AZ5" s="172"/>
      <c r="BA5" s="172"/>
      <c r="BB5" s="172"/>
      <c r="BC5" s="172"/>
      <c r="BD5" s="172"/>
      <c r="BE5" s="172"/>
      <c r="BF5" s="172"/>
      <c r="BG5" s="172"/>
      <c r="BH5" s="172"/>
      <c r="BI5" s="172"/>
      <c r="BJ5" s="172"/>
      <c r="BK5" s="172"/>
      <c r="BL5" s="172"/>
      <c r="BM5" s="172"/>
      <c r="BN5" s="172"/>
      <c r="BO5" s="172"/>
      <c r="BP5" s="172"/>
      <c r="BQ5" s="172"/>
      <c r="BR5" s="172"/>
      <c r="BS5" s="172"/>
      <c r="BT5" s="172"/>
      <c r="BU5" s="172"/>
      <c r="BV5" s="172"/>
      <c r="BW5" s="172"/>
      <c r="BX5" s="172"/>
      <c r="BY5" s="172"/>
      <c r="BZ5" s="172"/>
      <c r="CA5" s="172"/>
      <c r="CB5" s="172"/>
      <c r="CC5" s="172"/>
      <c r="CD5" s="172"/>
      <c r="CE5" s="172"/>
      <c r="CF5" s="172"/>
      <c r="CG5" s="172"/>
      <c r="CH5" s="172"/>
      <c r="CI5" s="172"/>
      <c r="CJ5" s="172"/>
      <c r="CK5" s="172"/>
      <c r="CL5" s="172"/>
      <c r="CM5" s="172"/>
      <c r="CN5" s="172"/>
      <c r="CO5" s="172"/>
      <c r="CP5" s="172"/>
      <c r="CQ5" s="172"/>
      <c r="CR5" s="172"/>
      <c r="CS5" s="172"/>
      <c r="CT5" s="172"/>
      <c r="CU5" s="172"/>
      <c r="CV5" s="172"/>
      <c r="CW5" s="172"/>
      <c r="CX5" s="172"/>
      <c r="CY5" s="172"/>
      <c r="CZ5" s="172"/>
      <c r="DA5" s="172"/>
      <c r="DB5" s="172"/>
      <c r="DC5" s="172"/>
      <c r="DD5" s="172"/>
      <c r="DE5" s="172"/>
      <c r="DF5" s="172"/>
      <c r="DG5" s="172"/>
      <c r="DH5" s="172"/>
      <c r="DI5" s="172"/>
      <c r="DJ5" s="172"/>
      <c r="DK5" s="172"/>
      <c r="DL5" s="172"/>
      <c r="DM5" s="172"/>
      <c r="DN5" s="172"/>
      <c r="DO5" s="172"/>
      <c r="DP5" s="172"/>
      <c r="DQ5" s="172"/>
      <c r="DR5" s="172"/>
      <c r="DS5" s="172"/>
      <c r="DT5" s="172"/>
      <c r="DU5" s="172"/>
      <c r="DV5" s="172"/>
      <c r="DW5" s="172"/>
      <c r="DX5" s="172"/>
      <c r="DY5" s="172"/>
      <c r="DZ5" s="172"/>
      <c r="EA5" s="172"/>
      <c r="EB5" s="172"/>
      <c r="EC5" s="172"/>
      <c r="ED5" s="172"/>
      <c r="EE5" s="172"/>
      <c r="EF5" s="172"/>
      <c r="EG5" s="172"/>
      <c r="EH5" s="172"/>
      <c r="EI5" s="172"/>
      <c r="EJ5" s="172"/>
      <c r="EK5" s="172"/>
      <c r="EL5" s="172"/>
      <c r="EM5" s="172"/>
      <c r="EN5" s="172"/>
      <c r="EO5" s="172"/>
      <c r="EP5" s="172"/>
      <c r="EQ5" s="172"/>
      <c r="ER5" s="172"/>
      <c r="ES5" s="172"/>
      <c r="ET5" s="172"/>
      <c r="EU5" s="172"/>
      <c r="EV5" s="172"/>
      <c r="EW5" s="172"/>
      <c r="EX5" s="172"/>
      <c r="EY5" s="172"/>
      <c r="EZ5" s="172"/>
      <c r="FA5" s="172"/>
      <c r="FB5" s="172"/>
      <c r="FC5" s="172"/>
      <c r="FD5" s="172"/>
      <c r="FE5" s="172"/>
      <c r="FF5" s="172"/>
      <c r="FG5" s="172"/>
      <c r="FH5" s="172"/>
      <c r="FI5" s="172"/>
      <c r="FJ5" s="172"/>
      <c r="FK5" s="172"/>
      <c r="FL5" s="172"/>
      <c r="FM5" s="172"/>
      <c r="FN5" s="172"/>
      <c r="FO5" s="172"/>
      <c r="FP5" s="172"/>
      <c r="FQ5" s="172"/>
      <c r="FR5" s="172"/>
      <c r="FS5" s="172"/>
      <c r="FT5" s="172"/>
      <c r="FU5" s="172"/>
      <c r="FV5" s="172"/>
      <c r="FW5" s="172"/>
      <c r="FX5" s="172"/>
      <c r="FY5" s="172"/>
      <c r="FZ5" s="172"/>
      <c r="GA5" s="172"/>
      <c r="GB5" s="172"/>
      <c r="GC5" s="172"/>
      <c r="GD5" s="172"/>
      <c r="GE5" s="172"/>
      <c r="GF5" s="172"/>
      <c r="GG5" s="172"/>
      <c r="GH5" s="172"/>
      <c r="GI5" s="172"/>
      <c r="GJ5" s="172"/>
      <c r="GK5" s="172"/>
      <c r="GL5" s="172"/>
      <c r="GM5" s="172"/>
      <c r="GN5" s="172"/>
      <c r="GO5" s="172"/>
      <c r="GP5" s="172"/>
      <c r="GQ5" s="172"/>
      <c r="GR5" s="172"/>
      <c r="GS5" s="172"/>
      <c r="GT5" s="172"/>
      <c r="GU5" s="172"/>
      <c r="GV5" s="172"/>
      <c r="GW5" s="172"/>
      <c r="GX5" s="172"/>
      <c r="GY5" s="172"/>
      <c r="GZ5" s="172"/>
      <c r="HA5" s="172"/>
      <c r="HB5" s="172"/>
      <c r="HC5" s="172"/>
      <c r="HD5" s="172"/>
      <c r="HE5" s="172"/>
      <c r="HF5" s="172"/>
      <c r="HG5" s="172"/>
      <c r="HH5" s="172"/>
      <c r="HI5" s="172"/>
      <c r="HJ5" s="172"/>
      <c r="HK5" s="172"/>
      <c r="HL5" s="172"/>
      <c r="HM5" s="172"/>
      <c r="HN5" s="172"/>
      <c r="HO5" s="172"/>
      <c r="HP5" s="172"/>
      <c r="HQ5" s="172"/>
      <c r="HR5" s="172"/>
      <c r="HS5" s="172"/>
      <c r="HT5" s="172"/>
      <c r="HU5" s="172"/>
      <c r="HV5" s="172"/>
      <c r="HW5" s="172"/>
      <c r="HX5" s="172"/>
      <c r="HY5" s="172"/>
      <c r="HZ5" s="172"/>
      <c r="IA5" s="172"/>
      <c r="IB5" s="172"/>
      <c r="IC5" s="172"/>
      <c r="ID5" s="172"/>
      <c r="IE5" s="172"/>
      <c r="IF5" s="172"/>
      <c r="IG5" s="172"/>
      <c r="IH5" s="172"/>
      <c r="II5" s="172"/>
      <c r="IJ5" s="172"/>
      <c r="IK5" s="172"/>
      <c r="IL5" s="172"/>
      <c r="IM5" s="172"/>
      <c r="IN5" s="172"/>
      <c r="IO5" s="172"/>
      <c r="IP5" s="172"/>
      <c r="IQ5" s="172"/>
      <c r="IR5" s="172"/>
      <c r="IS5" s="172"/>
      <c r="IT5" s="172"/>
      <c r="IU5" s="172"/>
      <c r="IV5" s="172"/>
      <c r="IW5" s="172"/>
      <c r="IX5" s="172"/>
      <c r="IY5" s="172"/>
      <c r="IZ5" s="172"/>
      <c r="JA5" s="172"/>
      <c r="JB5" s="172"/>
      <c r="JC5" s="172"/>
      <c r="JD5" s="172"/>
      <c r="JE5" s="172"/>
      <c r="JF5" s="172"/>
      <c r="JG5" s="172"/>
      <c r="JH5" s="172"/>
      <c r="JI5" s="172"/>
      <c r="JJ5" s="172"/>
      <c r="JK5" s="172"/>
      <c r="JL5" s="172"/>
      <c r="JM5" s="172"/>
      <c r="JN5" s="172"/>
      <c r="JO5" s="172"/>
      <c r="JP5" s="172"/>
      <c r="JQ5" s="172"/>
      <c r="JR5" s="172"/>
    </row>
    <row r="6" spans="1:278" s="173" customFormat="1" ht="32.25" customHeight="1" thickBot="1">
      <c r="A6" s="406" t="s">
        <v>2</v>
      </c>
      <c r="B6" s="407"/>
      <c r="C6" s="408"/>
      <c r="D6" s="417" t="str">
        <f>'Mapa Final'!D6</f>
        <v xml:space="preserve">Nivel Seccional </v>
      </c>
      <c r="E6" s="418"/>
      <c r="F6" s="418"/>
      <c r="G6" s="418"/>
      <c r="H6" s="418"/>
      <c r="I6" s="418"/>
      <c r="J6" s="418"/>
      <c r="K6" s="418"/>
      <c r="L6" s="418"/>
      <c r="M6" s="418"/>
      <c r="N6" s="419"/>
      <c r="O6" s="1"/>
      <c r="P6" s="1"/>
      <c r="Q6" s="1"/>
      <c r="R6" s="1"/>
      <c r="S6" s="1"/>
      <c r="T6" s="1"/>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row>
    <row r="7" spans="1:278" s="219" customFormat="1" ht="46.5" customHeight="1" thickTop="1" thickBot="1">
      <c r="A7" s="546" t="s">
        <v>355</v>
      </c>
      <c r="B7" s="547"/>
      <c r="C7" s="547"/>
      <c r="D7" s="547"/>
      <c r="E7" s="547"/>
      <c r="F7" s="548"/>
      <c r="G7" s="226"/>
      <c r="H7" s="549" t="s">
        <v>356</v>
      </c>
      <c r="I7" s="549"/>
      <c r="J7" s="549"/>
      <c r="K7" s="549" t="s">
        <v>357</v>
      </c>
      <c r="L7" s="549"/>
      <c r="M7" s="549"/>
      <c r="N7" s="550" t="s">
        <v>358</v>
      </c>
      <c r="O7" s="555" t="s">
        <v>359</v>
      </c>
      <c r="P7" s="557" t="s">
        <v>360</v>
      </c>
      <c r="Q7" s="558"/>
      <c r="R7" s="557" t="s">
        <v>361</v>
      </c>
      <c r="S7" s="558"/>
      <c r="T7" s="559" t="s">
        <v>548</v>
      </c>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c r="AW7" s="232"/>
      <c r="AX7" s="232"/>
      <c r="AY7" s="232"/>
      <c r="AZ7" s="232"/>
      <c r="BA7" s="232"/>
      <c r="BB7" s="232"/>
      <c r="BC7" s="232"/>
      <c r="BD7" s="232"/>
      <c r="BE7" s="232"/>
      <c r="BF7" s="232"/>
      <c r="BG7" s="232"/>
      <c r="BH7" s="232"/>
      <c r="BI7" s="232"/>
      <c r="BJ7" s="232"/>
      <c r="BK7" s="232"/>
      <c r="BL7" s="232"/>
      <c r="BM7" s="232"/>
      <c r="BN7" s="232"/>
      <c r="BO7" s="232"/>
      <c r="BP7" s="232"/>
      <c r="BQ7" s="232"/>
      <c r="BR7" s="232"/>
      <c r="BS7" s="232"/>
      <c r="BT7" s="232"/>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32"/>
      <c r="EC7" s="232"/>
      <c r="ED7" s="232"/>
      <c r="EE7" s="232"/>
      <c r="EF7" s="232"/>
      <c r="EG7" s="232"/>
      <c r="EH7" s="232"/>
      <c r="EI7" s="232"/>
      <c r="EJ7" s="232"/>
      <c r="EK7" s="232"/>
      <c r="EL7" s="232"/>
      <c r="EM7" s="232"/>
      <c r="EN7" s="232"/>
      <c r="EO7" s="232"/>
      <c r="EP7" s="232"/>
      <c r="EQ7" s="232"/>
      <c r="ER7" s="232"/>
      <c r="ES7" s="232"/>
      <c r="ET7" s="232"/>
      <c r="EU7" s="232"/>
      <c r="EV7" s="232"/>
      <c r="EW7" s="232"/>
      <c r="EX7" s="232"/>
      <c r="EY7" s="232"/>
      <c r="EZ7" s="232"/>
      <c r="FA7" s="232"/>
      <c r="FB7" s="232"/>
      <c r="FC7" s="232"/>
      <c r="FD7" s="232"/>
      <c r="FE7" s="232"/>
      <c r="FF7" s="232"/>
      <c r="FG7" s="232"/>
      <c r="FH7" s="232"/>
      <c r="FI7" s="232"/>
      <c r="FJ7" s="232"/>
      <c r="FK7" s="232"/>
      <c r="FL7" s="232"/>
      <c r="FM7" s="232"/>
      <c r="FN7" s="232"/>
      <c r="FO7" s="232"/>
      <c r="FP7" s="232"/>
      <c r="FQ7" s="232"/>
      <c r="FR7" s="232"/>
      <c r="FS7" s="232"/>
      <c r="FT7" s="232"/>
    </row>
    <row r="8" spans="1:278" s="220" customFormat="1" ht="60.95" customHeight="1" thickTop="1" thickBot="1">
      <c r="A8" s="236" t="s">
        <v>202</v>
      </c>
      <c r="B8" s="236" t="s">
        <v>382</v>
      </c>
      <c r="C8" s="237" t="s">
        <v>8</v>
      </c>
      <c r="D8" s="227" t="s">
        <v>370</v>
      </c>
      <c r="E8" s="281" t="s">
        <v>10</v>
      </c>
      <c r="F8" s="281" t="s">
        <v>11</v>
      </c>
      <c r="G8" s="281" t="s">
        <v>12</v>
      </c>
      <c r="H8" s="229" t="s">
        <v>363</v>
      </c>
      <c r="I8" s="229" t="s">
        <v>38</v>
      </c>
      <c r="J8" s="229" t="s">
        <v>364</v>
      </c>
      <c r="K8" s="229" t="s">
        <v>363</v>
      </c>
      <c r="L8" s="229" t="s">
        <v>365</v>
      </c>
      <c r="M8" s="229" t="s">
        <v>364</v>
      </c>
      <c r="N8" s="550"/>
      <c r="O8" s="556"/>
      <c r="P8" s="230" t="s">
        <v>366</v>
      </c>
      <c r="Q8" s="230" t="s">
        <v>367</v>
      </c>
      <c r="R8" s="230" t="s">
        <v>368</v>
      </c>
      <c r="S8" s="230" t="s">
        <v>369</v>
      </c>
      <c r="T8" s="559"/>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c r="AW8" s="233"/>
      <c r="AX8" s="233"/>
      <c r="AY8" s="233"/>
      <c r="AZ8" s="233"/>
      <c r="BA8" s="233"/>
      <c r="BB8" s="233"/>
      <c r="BC8" s="233"/>
      <c r="BD8" s="233"/>
      <c r="BE8" s="233"/>
      <c r="BF8" s="233"/>
      <c r="BG8" s="233"/>
      <c r="BH8" s="233"/>
      <c r="BI8" s="233"/>
      <c r="BJ8" s="233"/>
      <c r="BK8" s="233"/>
      <c r="BL8" s="233"/>
      <c r="BM8" s="233"/>
      <c r="BN8" s="233"/>
      <c r="BO8" s="233"/>
      <c r="BP8" s="233"/>
      <c r="BQ8" s="233"/>
      <c r="BR8" s="233"/>
      <c r="BS8" s="233"/>
      <c r="BT8" s="233"/>
      <c r="BU8" s="233"/>
      <c r="BV8" s="233"/>
      <c r="BW8" s="233"/>
      <c r="BX8" s="233"/>
      <c r="BY8" s="233"/>
      <c r="BZ8" s="233"/>
      <c r="CA8" s="233"/>
      <c r="CB8" s="233"/>
      <c r="CC8" s="233"/>
      <c r="CD8" s="233"/>
      <c r="CE8" s="233"/>
      <c r="CF8" s="233"/>
      <c r="CG8" s="233"/>
      <c r="CH8" s="233"/>
      <c r="CI8" s="233"/>
      <c r="CJ8" s="233"/>
      <c r="CK8" s="233"/>
      <c r="CL8" s="233"/>
      <c r="CM8" s="233"/>
      <c r="CN8" s="233"/>
      <c r="CO8" s="233"/>
      <c r="CP8" s="233"/>
      <c r="CQ8" s="233"/>
      <c r="CR8" s="233"/>
      <c r="CS8" s="233"/>
      <c r="CT8" s="233"/>
      <c r="CU8" s="233"/>
      <c r="CV8" s="233"/>
      <c r="CW8" s="233"/>
      <c r="CX8" s="233"/>
      <c r="CY8" s="233"/>
      <c r="CZ8" s="233"/>
      <c r="DA8" s="233"/>
      <c r="DB8" s="233"/>
      <c r="DC8" s="233"/>
      <c r="DD8" s="233"/>
      <c r="DE8" s="233"/>
      <c r="DF8" s="233"/>
      <c r="DG8" s="233"/>
      <c r="DH8" s="233"/>
      <c r="DI8" s="233"/>
      <c r="DJ8" s="233"/>
      <c r="DK8" s="233"/>
      <c r="DL8" s="233"/>
      <c r="DM8" s="233"/>
      <c r="DN8" s="233"/>
      <c r="DO8" s="233"/>
      <c r="DP8" s="233"/>
      <c r="DQ8" s="233"/>
      <c r="DR8" s="233"/>
      <c r="DS8" s="233"/>
      <c r="DT8" s="233"/>
      <c r="DU8" s="233"/>
      <c r="DV8" s="233"/>
      <c r="DW8" s="233"/>
      <c r="DX8" s="233"/>
      <c r="DY8" s="233"/>
      <c r="DZ8" s="233"/>
      <c r="EA8" s="233"/>
      <c r="EB8" s="233"/>
      <c r="EC8" s="233"/>
      <c r="ED8" s="233"/>
      <c r="EE8" s="233"/>
      <c r="EF8" s="233"/>
      <c r="EG8" s="233"/>
      <c r="EH8" s="233"/>
      <c r="EI8" s="233"/>
      <c r="EJ8" s="233"/>
      <c r="EK8" s="233"/>
      <c r="EL8" s="233"/>
      <c r="EM8" s="233"/>
      <c r="EN8" s="233"/>
      <c r="EO8" s="233"/>
      <c r="EP8" s="233"/>
      <c r="EQ8" s="233"/>
      <c r="ER8" s="233"/>
      <c r="ES8" s="233"/>
      <c r="ET8" s="233"/>
      <c r="EU8" s="233"/>
      <c r="EV8" s="233"/>
      <c r="EW8" s="233"/>
      <c r="EX8" s="233"/>
      <c r="EY8" s="233"/>
      <c r="EZ8" s="233"/>
      <c r="FA8" s="233"/>
      <c r="FB8" s="233"/>
      <c r="FC8" s="233"/>
      <c r="FD8" s="233"/>
      <c r="FE8" s="233"/>
      <c r="FF8" s="233"/>
      <c r="FG8" s="233"/>
      <c r="FH8" s="233"/>
      <c r="FI8" s="233"/>
      <c r="FJ8" s="233"/>
      <c r="FK8" s="233"/>
      <c r="FL8" s="233"/>
      <c r="FM8" s="233"/>
      <c r="FN8" s="233"/>
      <c r="FO8" s="233"/>
      <c r="FP8" s="233"/>
      <c r="FQ8" s="233"/>
      <c r="FR8" s="233"/>
      <c r="FS8" s="233"/>
      <c r="FT8" s="233"/>
    </row>
    <row r="9" spans="1:278" s="221" customFormat="1" ht="10.5" customHeight="1" thickTop="1" thickBot="1">
      <c r="A9" s="563"/>
      <c r="B9" s="564"/>
      <c r="C9" s="564"/>
      <c r="D9" s="564"/>
      <c r="E9" s="564"/>
      <c r="F9" s="564"/>
      <c r="G9" s="564"/>
      <c r="H9" s="564"/>
      <c r="I9" s="564"/>
      <c r="J9" s="564"/>
      <c r="K9" s="564"/>
      <c r="L9" s="564"/>
      <c r="M9" s="564"/>
      <c r="N9" s="564"/>
      <c r="T9" s="231"/>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234"/>
      <c r="AX9" s="234"/>
      <c r="AY9" s="234"/>
      <c r="AZ9" s="234"/>
      <c r="BA9" s="234"/>
      <c r="BB9" s="234"/>
      <c r="BC9" s="234"/>
      <c r="BD9" s="234"/>
      <c r="BE9" s="234"/>
      <c r="BF9" s="234"/>
      <c r="BG9" s="234"/>
      <c r="BH9" s="234"/>
      <c r="BI9" s="234"/>
      <c r="BJ9" s="234"/>
      <c r="BK9" s="234"/>
      <c r="BL9" s="234"/>
      <c r="BM9" s="234"/>
      <c r="BN9" s="234"/>
      <c r="BO9" s="234"/>
      <c r="BP9" s="234"/>
      <c r="BQ9" s="234"/>
      <c r="BR9" s="234"/>
      <c r="BS9" s="234"/>
      <c r="BT9" s="234"/>
      <c r="BU9" s="234"/>
      <c r="BV9" s="234"/>
      <c r="BW9" s="234"/>
      <c r="BX9" s="234"/>
      <c r="BY9" s="234"/>
      <c r="BZ9" s="234"/>
      <c r="CA9" s="234"/>
      <c r="CB9" s="234"/>
      <c r="CC9" s="234"/>
      <c r="CD9" s="234"/>
      <c r="CE9" s="234"/>
      <c r="CF9" s="234"/>
      <c r="CG9" s="234"/>
      <c r="CH9" s="234"/>
      <c r="CI9" s="234"/>
      <c r="CJ9" s="234"/>
      <c r="CK9" s="234"/>
      <c r="CL9" s="234"/>
      <c r="CM9" s="234"/>
      <c r="CN9" s="234"/>
      <c r="CO9" s="234"/>
      <c r="CP9" s="234"/>
      <c r="CQ9" s="234"/>
      <c r="CR9" s="234"/>
      <c r="CS9" s="234"/>
      <c r="CT9" s="234"/>
      <c r="CU9" s="234"/>
      <c r="CV9" s="234"/>
      <c r="CW9" s="234"/>
      <c r="CX9" s="234"/>
      <c r="CY9" s="234"/>
      <c r="CZ9" s="234"/>
      <c r="DA9" s="234"/>
      <c r="DB9" s="234"/>
      <c r="DC9" s="234"/>
      <c r="DD9" s="234"/>
      <c r="DE9" s="234"/>
      <c r="DF9" s="234"/>
      <c r="DG9" s="234"/>
      <c r="DH9" s="234"/>
      <c r="DI9" s="234"/>
      <c r="DJ9" s="234"/>
      <c r="DK9" s="234"/>
      <c r="DL9" s="234"/>
      <c r="DM9" s="234"/>
      <c r="DN9" s="234"/>
      <c r="DO9" s="234"/>
      <c r="DP9" s="234"/>
      <c r="DQ9" s="234"/>
      <c r="DR9" s="234"/>
      <c r="DS9" s="234"/>
      <c r="DT9" s="234"/>
      <c r="DU9" s="234"/>
      <c r="DV9" s="234"/>
      <c r="DW9" s="234"/>
      <c r="DX9" s="234"/>
      <c r="DY9" s="234"/>
      <c r="DZ9" s="234"/>
      <c r="EA9" s="234"/>
      <c r="EB9" s="234"/>
      <c r="EC9" s="234"/>
      <c r="ED9" s="234"/>
      <c r="EE9" s="234"/>
      <c r="EF9" s="234"/>
      <c r="EG9" s="234"/>
      <c r="EH9" s="234"/>
      <c r="EI9" s="234"/>
      <c r="EJ9" s="234"/>
      <c r="EK9" s="234"/>
      <c r="EL9" s="234"/>
      <c r="EM9" s="234"/>
      <c r="EN9" s="234"/>
      <c r="EO9" s="234"/>
      <c r="EP9" s="234"/>
      <c r="EQ9" s="234"/>
      <c r="ER9" s="234"/>
      <c r="ES9" s="234"/>
      <c r="ET9" s="234"/>
      <c r="EU9" s="234"/>
      <c r="EV9" s="234"/>
      <c r="EW9" s="234"/>
      <c r="EX9" s="234"/>
      <c r="EY9" s="234"/>
      <c r="EZ9" s="234"/>
      <c r="FA9" s="234"/>
      <c r="FB9" s="234"/>
      <c r="FC9" s="234"/>
      <c r="FD9" s="234"/>
      <c r="FE9" s="234"/>
      <c r="FF9" s="234"/>
      <c r="FG9" s="234"/>
      <c r="FH9" s="234"/>
      <c r="FI9" s="234"/>
      <c r="FJ9" s="234"/>
      <c r="FK9" s="234"/>
      <c r="FL9" s="234"/>
      <c r="FM9" s="234"/>
      <c r="FN9" s="234"/>
      <c r="FO9" s="234"/>
      <c r="FP9" s="234"/>
      <c r="FQ9" s="234"/>
      <c r="FR9" s="234"/>
      <c r="FS9" s="234"/>
      <c r="FT9" s="234"/>
    </row>
    <row r="10" spans="1:278" s="222" customFormat="1" ht="15" customHeight="1">
      <c r="A10" s="526">
        <f>'Mapa Final'!A10</f>
        <v>1</v>
      </c>
      <c r="B10" s="535" t="str">
        <f>'Mapa Final'!B10</f>
        <v>Inaplicabilidad de la legislación vigente en materia de contratación estatal.</v>
      </c>
      <c r="C10" s="537" t="str">
        <f>'Mapa Final'!C10</f>
        <v>Afectación en la Prestación del Servicio de Justicia</v>
      </c>
      <c r="D10" s="537"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0" t="str">
        <f>'Mapa Final'!E10</f>
        <v xml:space="preserve">Desarrollo de las funciones por Servidor Judicial sin la idoneidad requerida para interpretar y aplicar la normatividad vigente en materia de contratación estatal.         </v>
      </c>
      <c r="F10" s="540" t="str">
        <f>'Mapa Final'!F10</f>
        <v xml:space="preserve">Posibilidad de no realizar la contratación requerida para la prestación del servicio oportuno de justicia, con ocasión del desarrollo de las funciones por servidor judicial sin la idoneidad requerida para interpretar y aplicar la normatividad vigente en materia de contratación estatal.          </v>
      </c>
      <c r="G10" s="540" t="str">
        <f>'Mapa Final'!G10</f>
        <v>Ejecución y Administración de Procesos</v>
      </c>
      <c r="H10" s="572" t="str">
        <f>'Mapa Final'!I10</f>
        <v>Media</v>
      </c>
      <c r="I10" s="517" t="str">
        <f>'Mapa Final'!L10</f>
        <v>Mayor</v>
      </c>
      <c r="J10" s="520" t="str">
        <f>'Mapa Final'!N10</f>
        <v xml:space="preserve">Alto </v>
      </c>
      <c r="K10" s="523" t="str">
        <f>'Mapa Final'!AA10</f>
        <v>Baja</v>
      </c>
      <c r="L10" s="523" t="str">
        <f>'Mapa Final'!AE10</f>
        <v>Mayor</v>
      </c>
      <c r="M10" s="511" t="str">
        <f>'Mapa Final'!AG10</f>
        <v xml:space="preserve">Alto </v>
      </c>
      <c r="N10" s="523" t="str">
        <f>'Mapa Final'!AH10</f>
        <v>Reducir(mitigar)</v>
      </c>
      <c r="O10" s="568" t="s">
        <v>525</v>
      </c>
      <c r="P10" s="543"/>
      <c r="Q10" s="532" t="s">
        <v>535</v>
      </c>
      <c r="R10" s="529">
        <v>45108</v>
      </c>
      <c r="S10" s="529">
        <v>45291</v>
      </c>
      <c r="T10" s="560" t="s">
        <v>553</v>
      </c>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35"/>
      <c r="DM10" s="235"/>
      <c r="DN10" s="235"/>
      <c r="DO10" s="235"/>
      <c r="DP10" s="235"/>
      <c r="DQ10" s="235"/>
      <c r="DR10" s="235"/>
      <c r="DS10" s="235"/>
      <c r="DT10" s="235"/>
      <c r="DU10" s="235"/>
      <c r="DV10" s="235"/>
      <c r="DW10" s="235"/>
      <c r="DX10" s="235"/>
      <c r="DY10" s="235"/>
      <c r="DZ10" s="235"/>
      <c r="EA10" s="235"/>
      <c r="EB10" s="235"/>
      <c r="EC10" s="235"/>
      <c r="ED10" s="235"/>
      <c r="EE10" s="235"/>
      <c r="EF10" s="235"/>
      <c r="EG10" s="235"/>
      <c r="EH10" s="235"/>
      <c r="EI10" s="235"/>
      <c r="EJ10" s="235"/>
      <c r="EK10" s="235"/>
      <c r="EL10" s="235"/>
      <c r="EM10" s="235"/>
      <c r="EN10" s="235"/>
      <c r="EO10" s="235"/>
      <c r="EP10" s="235"/>
      <c r="EQ10" s="235"/>
      <c r="ER10" s="235"/>
      <c r="ES10" s="235"/>
      <c r="ET10" s="235"/>
      <c r="EU10" s="235"/>
      <c r="EV10" s="235"/>
      <c r="EW10" s="235"/>
      <c r="EX10" s="235"/>
      <c r="EY10" s="235"/>
      <c r="EZ10" s="235"/>
      <c r="FA10" s="235"/>
      <c r="FB10" s="235"/>
      <c r="FC10" s="235"/>
      <c r="FD10" s="235"/>
      <c r="FE10" s="235"/>
      <c r="FF10" s="235"/>
      <c r="FG10" s="235"/>
      <c r="FH10" s="235"/>
      <c r="FI10" s="235"/>
      <c r="FJ10" s="235"/>
      <c r="FK10" s="235"/>
      <c r="FL10" s="235"/>
      <c r="FM10" s="235"/>
      <c r="FN10" s="235"/>
      <c r="FO10" s="235"/>
      <c r="FP10" s="235"/>
      <c r="FQ10" s="235"/>
      <c r="FR10" s="235"/>
      <c r="FS10" s="235"/>
      <c r="FT10" s="235"/>
    </row>
    <row r="11" spans="1:278" s="222" customFormat="1" ht="13.5" customHeight="1">
      <c r="A11" s="527"/>
      <c r="B11" s="570"/>
      <c r="C11" s="538"/>
      <c r="D11" s="538"/>
      <c r="E11" s="541"/>
      <c r="F11" s="541"/>
      <c r="G11" s="541"/>
      <c r="H11" s="573"/>
      <c r="I11" s="518"/>
      <c r="J11" s="521"/>
      <c r="K11" s="524"/>
      <c r="L11" s="524"/>
      <c r="M11" s="512"/>
      <c r="N11" s="524"/>
      <c r="O11" s="571"/>
      <c r="P11" s="544"/>
      <c r="Q11" s="533"/>
      <c r="R11" s="530"/>
      <c r="S11" s="530"/>
      <c r="T11" s="561"/>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35"/>
      <c r="DM11" s="235"/>
      <c r="DN11" s="235"/>
      <c r="DO11" s="235"/>
      <c r="DP11" s="235"/>
      <c r="DQ11" s="235"/>
      <c r="DR11" s="235"/>
      <c r="DS11" s="235"/>
      <c r="DT11" s="235"/>
      <c r="DU11" s="235"/>
      <c r="DV11" s="235"/>
      <c r="DW11" s="235"/>
      <c r="DX11" s="235"/>
      <c r="DY11" s="235"/>
      <c r="DZ11" s="235"/>
      <c r="EA11" s="235"/>
      <c r="EB11" s="235"/>
      <c r="EC11" s="235"/>
      <c r="ED11" s="235"/>
      <c r="EE11" s="235"/>
      <c r="EF11" s="235"/>
      <c r="EG11" s="235"/>
      <c r="EH11" s="235"/>
      <c r="EI11" s="235"/>
      <c r="EJ11" s="235"/>
      <c r="EK11" s="235"/>
      <c r="EL11" s="235"/>
      <c r="EM11" s="235"/>
      <c r="EN11" s="235"/>
      <c r="EO11" s="235"/>
      <c r="EP11" s="235"/>
      <c r="EQ11" s="235"/>
      <c r="ER11" s="235"/>
      <c r="ES11" s="235"/>
      <c r="ET11" s="235"/>
      <c r="EU11" s="235"/>
      <c r="EV11" s="235"/>
      <c r="EW11" s="235"/>
      <c r="EX11" s="235"/>
      <c r="EY11" s="235"/>
      <c r="EZ11" s="235"/>
      <c r="FA11" s="235"/>
      <c r="FB11" s="235"/>
      <c r="FC11" s="235"/>
      <c r="FD11" s="235"/>
      <c r="FE11" s="235"/>
      <c r="FF11" s="235"/>
      <c r="FG11" s="235"/>
      <c r="FH11" s="235"/>
      <c r="FI11" s="235"/>
      <c r="FJ11" s="235"/>
      <c r="FK11" s="235"/>
      <c r="FL11" s="235"/>
      <c r="FM11" s="235"/>
      <c r="FN11" s="235"/>
      <c r="FO11" s="235"/>
      <c r="FP11" s="235"/>
      <c r="FQ11" s="235"/>
      <c r="FR11" s="235"/>
      <c r="FS11" s="235"/>
      <c r="FT11" s="235"/>
    </row>
    <row r="12" spans="1:278" s="222" customFormat="1" ht="13.5" customHeight="1">
      <c r="A12" s="527"/>
      <c r="B12" s="570"/>
      <c r="C12" s="538"/>
      <c r="D12" s="538"/>
      <c r="E12" s="541"/>
      <c r="F12" s="541"/>
      <c r="G12" s="541"/>
      <c r="H12" s="573"/>
      <c r="I12" s="518"/>
      <c r="J12" s="521"/>
      <c r="K12" s="524"/>
      <c r="L12" s="524"/>
      <c r="M12" s="512"/>
      <c r="N12" s="524"/>
      <c r="O12" s="571"/>
      <c r="P12" s="544"/>
      <c r="Q12" s="533"/>
      <c r="R12" s="530"/>
      <c r="S12" s="530"/>
      <c r="T12" s="561"/>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35"/>
      <c r="DM12" s="235"/>
      <c r="DN12" s="235"/>
      <c r="DO12" s="235"/>
      <c r="DP12" s="235"/>
      <c r="DQ12" s="235"/>
      <c r="DR12" s="235"/>
      <c r="DS12" s="235"/>
      <c r="DT12" s="235"/>
      <c r="DU12" s="235"/>
      <c r="DV12" s="235"/>
      <c r="DW12" s="235"/>
      <c r="DX12" s="235"/>
      <c r="DY12" s="235"/>
      <c r="DZ12" s="235"/>
      <c r="EA12" s="235"/>
      <c r="EB12" s="235"/>
      <c r="EC12" s="235"/>
      <c r="ED12" s="235"/>
      <c r="EE12" s="235"/>
      <c r="EF12" s="235"/>
      <c r="EG12" s="235"/>
      <c r="EH12" s="235"/>
      <c r="EI12" s="235"/>
      <c r="EJ12" s="235"/>
      <c r="EK12" s="235"/>
      <c r="EL12" s="235"/>
      <c r="EM12" s="235"/>
      <c r="EN12" s="235"/>
      <c r="EO12" s="235"/>
      <c r="EP12" s="235"/>
      <c r="EQ12" s="235"/>
      <c r="ER12" s="235"/>
      <c r="ES12" s="235"/>
      <c r="ET12" s="235"/>
      <c r="EU12" s="235"/>
      <c r="EV12" s="235"/>
      <c r="EW12" s="235"/>
      <c r="EX12" s="235"/>
      <c r="EY12" s="235"/>
      <c r="EZ12" s="235"/>
      <c r="FA12" s="235"/>
      <c r="FB12" s="235"/>
      <c r="FC12" s="235"/>
      <c r="FD12" s="235"/>
      <c r="FE12" s="235"/>
      <c r="FF12" s="235"/>
      <c r="FG12" s="235"/>
      <c r="FH12" s="235"/>
      <c r="FI12" s="235"/>
      <c r="FJ12" s="235"/>
      <c r="FK12" s="235"/>
      <c r="FL12" s="235"/>
      <c r="FM12" s="235"/>
      <c r="FN12" s="235"/>
      <c r="FO12" s="235"/>
      <c r="FP12" s="235"/>
      <c r="FQ12" s="235"/>
      <c r="FR12" s="235"/>
      <c r="FS12" s="235"/>
      <c r="FT12" s="235"/>
    </row>
    <row r="13" spans="1:278" s="222" customFormat="1" ht="13.5" customHeight="1">
      <c r="A13" s="527"/>
      <c r="B13" s="570"/>
      <c r="C13" s="538"/>
      <c r="D13" s="538"/>
      <c r="E13" s="541"/>
      <c r="F13" s="541"/>
      <c r="G13" s="541"/>
      <c r="H13" s="573"/>
      <c r="I13" s="518"/>
      <c r="J13" s="521"/>
      <c r="K13" s="524"/>
      <c r="L13" s="524"/>
      <c r="M13" s="512"/>
      <c r="N13" s="524"/>
      <c r="O13" s="571"/>
      <c r="P13" s="544"/>
      <c r="Q13" s="533"/>
      <c r="R13" s="530"/>
      <c r="S13" s="530"/>
      <c r="T13" s="561"/>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35"/>
      <c r="DM13" s="235"/>
      <c r="DN13" s="235"/>
      <c r="DO13" s="235"/>
      <c r="DP13" s="235"/>
      <c r="DQ13" s="235"/>
      <c r="DR13" s="235"/>
      <c r="DS13" s="235"/>
      <c r="DT13" s="235"/>
      <c r="DU13" s="235"/>
      <c r="DV13" s="235"/>
      <c r="DW13" s="235"/>
      <c r="DX13" s="235"/>
      <c r="DY13" s="235"/>
      <c r="DZ13" s="235"/>
      <c r="EA13" s="235"/>
      <c r="EB13" s="235"/>
      <c r="EC13" s="235"/>
      <c r="ED13" s="235"/>
      <c r="EE13" s="235"/>
      <c r="EF13" s="235"/>
      <c r="EG13" s="235"/>
      <c r="EH13" s="235"/>
      <c r="EI13" s="235"/>
      <c r="EJ13" s="235"/>
      <c r="EK13" s="235"/>
      <c r="EL13" s="235"/>
      <c r="EM13" s="235"/>
      <c r="EN13" s="235"/>
      <c r="EO13" s="235"/>
      <c r="EP13" s="235"/>
      <c r="EQ13" s="235"/>
      <c r="ER13" s="235"/>
      <c r="ES13" s="235"/>
      <c r="ET13" s="235"/>
      <c r="EU13" s="235"/>
      <c r="EV13" s="235"/>
      <c r="EW13" s="235"/>
      <c r="EX13" s="235"/>
      <c r="EY13" s="235"/>
      <c r="EZ13" s="235"/>
      <c r="FA13" s="235"/>
      <c r="FB13" s="235"/>
      <c r="FC13" s="235"/>
      <c r="FD13" s="235"/>
      <c r="FE13" s="235"/>
      <c r="FF13" s="235"/>
      <c r="FG13" s="235"/>
      <c r="FH13" s="235"/>
      <c r="FI13" s="235"/>
      <c r="FJ13" s="235"/>
      <c r="FK13" s="235"/>
      <c r="FL13" s="235"/>
      <c r="FM13" s="235"/>
      <c r="FN13" s="235"/>
      <c r="FO13" s="235"/>
      <c r="FP13" s="235"/>
      <c r="FQ13" s="235"/>
      <c r="FR13" s="235"/>
      <c r="FS13" s="235"/>
      <c r="FT13" s="235"/>
    </row>
    <row r="14" spans="1:278" s="222" customFormat="1" ht="282.75" customHeight="1" thickBot="1">
      <c r="A14" s="528"/>
      <c r="B14" s="566"/>
      <c r="C14" s="539"/>
      <c r="D14" s="539"/>
      <c r="E14" s="542"/>
      <c r="F14" s="542"/>
      <c r="G14" s="542"/>
      <c r="H14" s="574"/>
      <c r="I14" s="519"/>
      <c r="J14" s="522"/>
      <c r="K14" s="525"/>
      <c r="L14" s="525"/>
      <c r="M14" s="513"/>
      <c r="N14" s="525"/>
      <c r="O14" s="569"/>
      <c r="P14" s="545"/>
      <c r="Q14" s="534"/>
      <c r="R14" s="531"/>
      <c r="S14" s="531"/>
      <c r="T14" s="562"/>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35"/>
      <c r="DM14" s="235"/>
      <c r="DN14" s="235"/>
      <c r="DO14" s="235"/>
      <c r="DP14" s="235"/>
      <c r="DQ14" s="235"/>
      <c r="DR14" s="235"/>
      <c r="DS14" s="235"/>
      <c r="DT14" s="235"/>
      <c r="DU14" s="235"/>
      <c r="DV14" s="235"/>
      <c r="DW14" s="235"/>
      <c r="DX14" s="235"/>
      <c r="DY14" s="235"/>
      <c r="DZ14" s="235"/>
      <c r="EA14" s="235"/>
      <c r="EB14" s="235"/>
      <c r="EC14" s="235"/>
      <c r="ED14" s="235"/>
      <c r="EE14" s="235"/>
      <c r="EF14" s="235"/>
      <c r="EG14" s="235"/>
      <c r="EH14" s="235"/>
      <c r="EI14" s="235"/>
      <c r="EJ14" s="235"/>
      <c r="EK14" s="235"/>
      <c r="EL14" s="235"/>
      <c r="EM14" s="235"/>
      <c r="EN14" s="235"/>
      <c r="EO14" s="235"/>
      <c r="EP14" s="235"/>
      <c r="EQ14" s="235"/>
      <c r="ER14" s="235"/>
      <c r="ES14" s="235"/>
      <c r="ET14" s="235"/>
      <c r="EU14" s="235"/>
      <c r="EV14" s="235"/>
      <c r="EW14" s="235"/>
      <c r="EX14" s="235"/>
      <c r="EY14" s="235"/>
      <c r="EZ14" s="235"/>
      <c r="FA14" s="235"/>
      <c r="FB14" s="235"/>
      <c r="FC14" s="235"/>
      <c r="FD14" s="235"/>
      <c r="FE14" s="235"/>
      <c r="FF14" s="235"/>
      <c r="FG14" s="235"/>
      <c r="FH14" s="235"/>
      <c r="FI14" s="235"/>
      <c r="FJ14" s="235"/>
      <c r="FK14" s="235"/>
      <c r="FL14" s="235"/>
      <c r="FM14" s="235"/>
      <c r="FN14" s="235"/>
      <c r="FO14" s="235"/>
      <c r="FP14" s="235"/>
      <c r="FQ14" s="235"/>
      <c r="FR14" s="235"/>
      <c r="FS14" s="235"/>
      <c r="FT14" s="235"/>
    </row>
    <row r="15" spans="1:278" s="222" customFormat="1" ht="15" customHeight="1">
      <c r="A15" s="526">
        <f>'Mapa Final'!A13</f>
        <v>2</v>
      </c>
      <c r="B15" s="535" t="str">
        <f>'Mapa Final'!B13</f>
        <v xml:space="preserve">Fallas tecnológicas que impidan tramitar los procesos de contratación. </v>
      </c>
      <c r="C15" s="537" t="str">
        <f>'Mapa Final'!C13</f>
        <v>Afectación en la Prestación del Servicio de Justicia</v>
      </c>
      <c r="D15" s="537" t="str">
        <f>'Mapa Final'!D13</f>
        <v>1. Falla en la Plataforma Transaccional SECOP II.                                             2.  Falla en la Plataforma de la T.V.E.</v>
      </c>
      <c r="E15" s="540" t="str">
        <f>'Mapa Final'!E13</f>
        <v>Ataques cibernéticos y/o caida de red que impidan la oportuna  publicación de los procesos de contratación en las plataformas transaccioanales destinadas para tal fin</v>
      </c>
      <c r="F15" s="540" t="str">
        <f>'Mapa Final'!F13</f>
        <v xml:space="preserve">Posibilidad de no tramitar los procesos  de contratación, que permitan la efectiva prestación del servicio de justicia, a consecuencia de ataques cibernéticos y/o caida de red que impidan la oportuna  publicación de los procesos de contratación en las plataformas transaccioanales destinadas para tal fin. </v>
      </c>
      <c r="G15" s="540" t="str">
        <f>'Mapa Final'!G13</f>
        <v>Fallas Tecnológicas</v>
      </c>
      <c r="H15" s="514" t="str">
        <f>'Mapa Final'!I13</f>
        <v>Media</v>
      </c>
      <c r="I15" s="517" t="str">
        <f>'Mapa Final'!L13</f>
        <v>Mayor</v>
      </c>
      <c r="J15" s="520" t="str">
        <f>'Mapa Final'!N13</f>
        <v xml:space="preserve">Alto </v>
      </c>
      <c r="K15" s="523" t="str">
        <f>'Mapa Final'!AA13</f>
        <v>Baja</v>
      </c>
      <c r="L15" s="523" t="str">
        <f>'Mapa Final'!AE13</f>
        <v>Mayor</v>
      </c>
      <c r="M15" s="511" t="str">
        <f>'Mapa Final'!AG13</f>
        <v xml:space="preserve">Alto </v>
      </c>
      <c r="N15" s="523" t="str">
        <f>'Mapa Final'!AH13</f>
        <v>Reducir(mitigar)</v>
      </c>
      <c r="O15" s="568" t="s">
        <v>525</v>
      </c>
      <c r="P15" s="543"/>
      <c r="Q15" s="532" t="s">
        <v>535</v>
      </c>
      <c r="R15" s="529">
        <v>45108</v>
      </c>
      <c r="S15" s="529">
        <v>45291</v>
      </c>
      <c r="T15" s="560" t="s">
        <v>554</v>
      </c>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35"/>
      <c r="DM15" s="235"/>
      <c r="DN15" s="235"/>
      <c r="DO15" s="235"/>
      <c r="DP15" s="235"/>
      <c r="DQ15" s="235"/>
      <c r="DR15" s="235"/>
      <c r="DS15" s="235"/>
      <c r="DT15" s="235"/>
      <c r="DU15" s="235"/>
      <c r="DV15" s="235"/>
      <c r="DW15" s="235"/>
      <c r="DX15" s="235"/>
      <c r="DY15" s="235"/>
      <c r="DZ15" s="235"/>
      <c r="EA15" s="235"/>
      <c r="EB15" s="235"/>
      <c r="EC15" s="235"/>
      <c r="ED15" s="235"/>
      <c r="EE15" s="235"/>
      <c r="EF15" s="235"/>
      <c r="EG15" s="235"/>
      <c r="EH15" s="235"/>
      <c r="EI15" s="235"/>
      <c r="EJ15" s="235"/>
      <c r="EK15" s="235"/>
      <c r="EL15" s="235"/>
      <c r="EM15" s="235"/>
      <c r="EN15" s="235"/>
      <c r="EO15" s="235"/>
      <c r="EP15" s="235"/>
      <c r="EQ15" s="235"/>
      <c r="ER15" s="235"/>
      <c r="ES15" s="235"/>
      <c r="ET15" s="235"/>
      <c r="EU15" s="235"/>
      <c r="EV15" s="235"/>
      <c r="EW15" s="235"/>
      <c r="EX15" s="235"/>
      <c r="EY15" s="235"/>
      <c r="EZ15" s="235"/>
      <c r="FA15" s="235"/>
      <c r="FB15" s="235"/>
      <c r="FC15" s="235"/>
      <c r="FD15" s="235"/>
      <c r="FE15" s="235"/>
      <c r="FF15" s="235"/>
      <c r="FG15" s="235"/>
      <c r="FH15" s="235"/>
      <c r="FI15" s="235"/>
      <c r="FJ15" s="235"/>
      <c r="FK15" s="235"/>
      <c r="FL15" s="235"/>
      <c r="FM15" s="235"/>
      <c r="FN15" s="235"/>
      <c r="FO15" s="235"/>
      <c r="FP15" s="235"/>
      <c r="FQ15" s="235"/>
      <c r="FR15" s="235"/>
      <c r="FS15" s="235"/>
      <c r="FT15" s="235"/>
    </row>
    <row r="16" spans="1:278" s="222" customFormat="1" ht="13.5" customHeight="1">
      <c r="A16" s="527"/>
      <c r="B16" s="570"/>
      <c r="C16" s="538"/>
      <c r="D16" s="538"/>
      <c r="E16" s="541"/>
      <c r="F16" s="541"/>
      <c r="G16" s="541"/>
      <c r="H16" s="515"/>
      <c r="I16" s="518"/>
      <c r="J16" s="521"/>
      <c r="K16" s="524"/>
      <c r="L16" s="524"/>
      <c r="M16" s="512"/>
      <c r="N16" s="524"/>
      <c r="O16" s="571"/>
      <c r="P16" s="544"/>
      <c r="Q16" s="533"/>
      <c r="R16" s="530"/>
      <c r="S16" s="530"/>
      <c r="T16" s="561"/>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35"/>
      <c r="DM16" s="235"/>
      <c r="DN16" s="235"/>
      <c r="DO16" s="235"/>
      <c r="DP16" s="235"/>
      <c r="DQ16" s="235"/>
      <c r="DR16" s="235"/>
      <c r="DS16" s="235"/>
      <c r="DT16" s="235"/>
      <c r="DU16" s="235"/>
      <c r="DV16" s="235"/>
      <c r="DW16" s="235"/>
      <c r="DX16" s="235"/>
      <c r="DY16" s="235"/>
      <c r="DZ16" s="235"/>
      <c r="EA16" s="235"/>
      <c r="EB16" s="235"/>
      <c r="EC16" s="235"/>
      <c r="ED16" s="235"/>
      <c r="EE16" s="235"/>
      <c r="EF16" s="235"/>
      <c r="EG16" s="235"/>
      <c r="EH16" s="235"/>
      <c r="EI16" s="235"/>
      <c r="EJ16" s="235"/>
      <c r="EK16" s="235"/>
      <c r="EL16" s="235"/>
      <c r="EM16" s="235"/>
      <c r="EN16" s="235"/>
      <c r="EO16" s="235"/>
      <c r="EP16" s="235"/>
      <c r="EQ16" s="235"/>
      <c r="ER16" s="235"/>
      <c r="ES16" s="235"/>
      <c r="ET16" s="235"/>
      <c r="EU16" s="235"/>
      <c r="EV16" s="235"/>
      <c r="EW16" s="235"/>
      <c r="EX16" s="235"/>
      <c r="EY16" s="235"/>
      <c r="EZ16" s="235"/>
      <c r="FA16" s="235"/>
      <c r="FB16" s="235"/>
      <c r="FC16" s="235"/>
      <c r="FD16" s="235"/>
      <c r="FE16" s="235"/>
      <c r="FF16" s="235"/>
      <c r="FG16" s="235"/>
      <c r="FH16" s="235"/>
      <c r="FI16" s="235"/>
      <c r="FJ16" s="235"/>
      <c r="FK16" s="235"/>
      <c r="FL16" s="235"/>
      <c r="FM16" s="235"/>
      <c r="FN16" s="235"/>
      <c r="FO16" s="235"/>
      <c r="FP16" s="235"/>
      <c r="FQ16" s="235"/>
      <c r="FR16" s="235"/>
      <c r="FS16" s="235"/>
      <c r="FT16" s="235"/>
    </row>
    <row r="17" spans="1:176" s="222" customFormat="1" ht="13.5" customHeight="1">
      <c r="A17" s="527"/>
      <c r="B17" s="570"/>
      <c r="C17" s="538"/>
      <c r="D17" s="538"/>
      <c r="E17" s="541"/>
      <c r="F17" s="541"/>
      <c r="G17" s="541"/>
      <c r="H17" s="515"/>
      <c r="I17" s="518"/>
      <c r="J17" s="521"/>
      <c r="K17" s="524"/>
      <c r="L17" s="524"/>
      <c r="M17" s="512"/>
      <c r="N17" s="524"/>
      <c r="O17" s="571"/>
      <c r="P17" s="544"/>
      <c r="Q17" s="533"/>
      <c r="R17" s="530"/>
      <c r="S17" s="530"/>
      <c r="T17" s="561"/>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35"/>
      <c r="DM17" s="235"/>
      <c r="DN17" s="235"/>
      <c r="DO17" s="235"/>
      <c r="DP17" s="235"/>
      <c r="DQ17" s="235"/>
      <c r="DR17" s="235"/>
      <c r="DS17" s="235"/>
      <c r="DT17" s="235"/>
      <c r="DU17" s="235"/>
      <c r="DV17" s="235"/>
      <c r="DW17" s="235"/>
      <c r="DX17" s="235"/>
      <c r="DY17" s="235"/>
      <c r="DZ17" s="235"/>
      <c r="EA17" s="235"/>
      <c r="EB17" s="235"/>
      <c r="EC17" s="235"/>
      <c r="ED17" s="235"/>
      <c r="EE17" s="235"/>
      <c r="EF17" s="235"/>
      <c r="EG17" s="235"/>
      <c r="EH17" s="235"/>
      <c r="EI17" s="235"/>
      <c r="EJ17" s="235"/>
      <c r="EK17" s="235"/>
      <c r="EL17" s="235"/>
      <c r="EM17" s="235"/>
      <c r="EN17" s="235"/>
      <c r="EO17" s="235"/>
      <c r="EP17" s="235"/>
      <c r="EQ17" s="235"/>
      <c r="ER17" s="235"/>
      <c r="ES17" s="235"/>
      <c r="ET17" s="235"/>
      <c r="EU17" s="235"/>
      <c r="EV17" s="235"/>
      <c r="EW17" s="235"/>
      <c r="EX17" s="235"/>
      <c r="EY17" s="235"/>
      <c r="EZ17" s="235"/>
      <c r="FA17" s="235"/>
      <c r="FB17" s="235"/>
      <c r="FC17" s="235"/>
      <c r="FD17" s="235"/>
      <c r="FE17" s="235"/>
      <c r="FF17" s="235"/>
      <c r="FG17" s="235"/>
      <c r="FH17" s="235"/>
      <c r="FI17" s="235"/>
      <c r="FJ17" s="235"/>
      <c r="FK17" s="235"/>
      <c r="FL17" s="235"/>
      <c r="FM17" s="235"/>
      <c r="FN17" s="235"/>
      <c r="FO17" s="235"/>
      <c r="FP17" s="235"/>
      <c r="FQ17" s="235"/>
      <c r="FR17" s="235"/>
      <c r="FS17" s="235"/>
      <c r="FT17" s="235"/>
    </row>
    <row r="18" spans="1:176" s="222" customFormat="1" ht="13.5" customHeight="1">
      <c r="A18" s="527"/>
      <c r="B18" s="570"/>
      <c r="C18" s="538"/>
      <c r="D18" s="538"/>
      <c r="E18" s="541"/>
      <c r="F18" s="541"/>
      <c r="G18" s="541"/>
      <c r="H18" s="515"/>
      <c r="I18" s="518"/>
      <c r="J18" s="521"/>
      <c r="K18" s="524"/>
      <c r="L18" s="524"/>
      <c r="M18" s="512"/>
      <c r="N18" s="524"/>
      <c r="O18" s="571"/>
      <c r="P18" s="544"/>
      <c r="Q18" s="533"/>
      <c r="R18" s="530"/>
      <c r="S18" s="530"/>
      <c r="T18" s="561"/>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35"/>
      <c r="DM18" s="235"/>
      <c r="DN18" s="235"/>
      <c r="DO18" s="235"/>
      <c r="DP18" s="235"/>
      <c r="DQ18" s="235"/>
      <c r="DR18" s="235"/>
      <c r="DS18" s="235"/>
      <c r="DT18" s="235"/>
      <c r="DU18" s="235"/>
      <c r="DV18" s="235"/>
      <c r="DW18" s="235"/>
      <c r="DX18" s="235"/>
      <c r="DY18" s="235"/>
      <c r="DZ18" s="235"/>
      <c r="EA18" s="235"/>
      <c r="EB18" s="235"/>
      <c r="EC18" s="235"/>
      <c r="ED18" s="235"/>
      <c r="EE18" s="235"/>
      <c r="EF18" s="235"/>
      <c r="EG18" s="235"/>
      <c r="EH18" s="235"/>
      <c r="EI18" s="235"/>
      <c r="EJ18" s="235"/>
      <c r="EK18" s="235"/>
      <c r="EL18" s="235"/>
      <c r="EM18" s="235"/>
      <c r="EN18" s="235"/>
      <c r="EO18" s="235"/>
      <c r="EP18" s="235"/>
      <c r="EQ18" s="235"/>
      <c r="ER18" s="235"/>
      <c r="ES18" s="235"/>
      <c r="ET18" s="235"/>
      <c r="EU18" s="235"/>
      <c r="EV18" s="235"/>
      <c r="EW18" s="235"/>
      <c r="EX18" s="235"/>
      <c r="EY18" s="235"/>
      <c r="EZ18" s="235"/>
      <c r="FA18" s="235"/>
      <c r="FB18" s="235"/>
      <c r="FC18" s="235"/>
      <c r="FD18" s="235"/>
      <c r="FE18" s="235"/>
      <c r="FF18" s="235"/>
      <c r="FG18" s="235"/>
      <c r="FH18" s="235"/>
      <c r="FI18" s="235"/>
      <c r="FJ18" s="235"/>
      <c r="FK18" s="235"/>
      <c r="FL18" s="235"/>
      <c r="FM18" s="235"/>
      <c r="FN18" s="235"/>
      <c r="FO18" s="235"/>
      <c r="FP18" s="235"/>
      <c r="FQ18" s="235"/>
      <c r="FR18" s="235"/>
      <c r="FS18" s="235"/>
      <c r="FT18" s="235"/>
    </row>
    <row r="19" spans="1:176" s="222" customFormat="1" ht="255.75" customHeight="1" thickBot="1">
      <c r="A19" s="528"/>
      <c r="B19" s="566"/>
      <c r="C19" s="539"/>
      <c r="D19" s="539"/>
      <c r="E19" s="542"/>
      <c r="F19" s="542"/>
      <c r="G19" s="542"/>
      <c r="H19" s="516"/>
      <c r="I19" s="519"/>
      <c r="J19" s="522"/>
      <c r="K19" s="525"/>
      <c r="L19" s="525"/>
      <c r="M19" s="513"/>
      <c r="N19" s="525"/>
      <c r="O19" s="569"/>
      <c r="P19" s="545"/>
      <c r="Q19" s="534"/>
      <c r="R19" s="531"/>
      <c r="S19" s="531"/>
      <c r="T19" s="562"/>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35"/>
      <c r="DM19" s="235"/>
      <c r="DN19" s="235"/>
      <c r="DO19" s="235"/>
      <c r="DP19" s="235"/>
      <c r="DQ19" s="235"/>
      <c r="DR19" s="235"/>
      <c r="DS19" s="235"/>
      <c r="DT19" s="235"/>
      <c r="DU19" s="235"/>
      <c r="DV19" s="235"/>
      <c r="DW19" s="235"/>
      <c r="DX19" s="235"/>
      <c r="DY19" s="235"/>
      <c r="DZ19" s="235"/>
      <c r="EA19" s="235"/>
      <c r="EB19" s="235"/>
      <c r="EC19" s="235"/>
      <c r="ED19" s="235"/>
      <c r="EE19" s="235"/>
      <c r="EF19" s="235"/>
      <c r="EG19" s="235"/>
      <c r="EH19" s="235"/>
      <c r="EI19" s="235"/>
      <c r="EJ19" s="235"/>
      <c r="EK19" s="235"/>
      <c r="EL19" s="235"/>
      <c r="EM19" s="235"/>
      <c r="EN19" s="235"/>
      <c r="EO19" s="235"/>
      <c r="EP19" s="235"/>
      <c r="EQ19" s="235"/>
      <c r="ER19" s="235"/>
      <c r="ES19" s="235"/>
      <c r="ET19" s="235"/>
      <c r="EU19" s="235"/>
      <c r="EV19" s="235"/>
      <c r="EW19" s="235"/>
      <c r="EX19" s="235"/>
      <c r="EY19" s="235"/>
      <c r="EZ19" s="235"/>
      <c r="FA19" s="235"/>
      <c r="FB19" s="235"/>
      <c r="FC19" s="235"/>
      <c r="FD19" s="235"/>
      <c r="FE19" s="235"/>
      <c r="FF19" s="235"/>
      <c r="FG19" s="235"/>
      <c r="FH19" s="235"/>
      <c r="FI19" s="235"/>
      <c r="FJ19" s="235"/>
      <c r="FK19" s="235"/>
      <c r="FL19" s="235"/>
      <c r="FM19" s="235"/>
      <c r="FN19" s="235"/>
      <c r="FO19" s="235"/>
      <c r="FP19" s="235"/>
      <c r="FQ19" s="235"/>
      <c r="FR19" s="235"/>
      <c r="FS19" s="235"/>
      <c r="FT19" s="235"/>
    </row>
    <row r="20" spans="1:176" ht="15" customHeight="1">
      <c r="A20" s="526">
        <f>'Mapa Final'!A15</f>
        <v>3</v>
      </c>
      <c r="B20" s="535" t="str">
        <f>'Mapa Final'!B15</f>
        <v>Adquirir bienes, obras y servicios que incumplan con las especificaciones técnicas requeridas por la Entidad</v>
      </c>
      <c r="C20" s="537" t="str">
        <f>'Mapa Final'!C15</f>
        <v>Afectación Económica</v>
      </c>
      <c r="D20" s="537" t="str">
        <f>'Mapa Final'!D15</f>
        <v xml:space="preserve">1. Falta de claridad en la descripción detallada del bien, obra  o servicio a contratar.                                        2. Impresición en estudios de mercado, conveniencia y oportunidad.                                                3. Calificación errónea de propuestas  por parte del Comité Evaluador. </v>
      </c>
      <c r="E20" s="540" t="str">
        <f>'Mapa Final'!E15</f>
        <v xml:space="preserve">Errada especificación o calificación de la descripción técnica del bien, obra o servicio a contratar </v>
      </c>
      <c r="F20" s="540" t="str">
        <f>'Mapa Final'!F15</f>
        <v xml:space="preserve">Posibilidad de afectación económica de la entidad, por la errada especificación o calificación de la descripción técnica del bien, obra o servicio a contratar.  </v>
      </c>
      <c r="G20" s="540" t="str">
        <f>'Mapa Final'!G15</f>
        <v>Ejecución y Administración de Procesos</v>
      </c>
      <c r="H20" s="514" t="str">
        <f>'Mapa Final'!I15</f>
        <v>Media</v>
      </c>
      <c r="I20" s="517" t="str">
        <f>'Mapa Final'!L15</f>
        <v>Mayor</v>
      </c>
      <c r="J20" s="520" t="str">
        <f>'Mapa Final'!N15</f>
        <v xml:space="preserve">Alto </v>
      </c>
      <c r="K20" s="523" t="str">
        <f>'Mapa Final'!AA15</f>
        <v>Baja</v>
      </c>
      <c r="L20" s="523" t="str">
        <f>'Mapa Final'!AE15</f>
        <v>Mayor</v>
      </c>
      <c r="M20" s="511" t="str">
        <f>'Mapa Final'!AG15</f>
        <v xml:space="preserve">Alto </v>
      </c>
      <c r="N20" s="523" t="str">
        <f>'Mapa Final'!AH15</f>
        <v>Reducir(mitigar)</v>
      </c>
      <c r="O20" s="568" t="s">
        <v>525</v>
      </c>
      <c r="P20" s="543"/>
      <c r="Q20" s="532" t="s">
        <v>535</v>
      </c>
      <c r="R20" s="529">
        <v>45108</v>
      </c>
      <c r="S20" s="529">
        <v>45291</v>
      </c>
      <c r="T20" s="560" t="s">
        <v>541</v>
      </c>
      <c r="U20" s="235"/>
      <c r="V20" s="235"/>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2"/>
      <c r="BY20" s="132"/>
      <c r="BZ20" s="132"/>
      <c r="CA20" s="132"/>
      <c r="CB20" s="132"/>
      <c r="CC20" s="132"/>
      <c r="CD20" s="132"/>
      <c r="CE20" s="132"/>
      <c r="CF20" s="132"/>
      <c r="CG20" s="132"/>
      <c r="CH20" s="132"/>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32"/>
      <c r="DW20" s="132"/>
      <c r="DX20" s="132"/>
      <c r="DY20" s="132"/>
      <c r="DZ20" s="132"/>
      <c r="EA20" s="132"/>
      <c r="EB20" s="132"/>
      <c r="EC20" s="132"/>
      <c r="ED20" s="132"/>
      <c r="EE20" s="132"/>
      <c r="EF20" s="132"/>
      <c r="EG20" s="132"/>
      <c r="EH20" s="132"/>
      <c r="EI20" s="132"/>
      <c r="EJ20" s="132"/>
      <c r="EK20" s="132"/>
      <c r="EL20" s="132"/>
      <c r="EM20" s="132"/>
      <c r="EN20" s="132"/>
      <c r="EO20" s="132"/>
      <c r="EP20" s="132"/>
      <c r="EQ20" s="132"/>
      <c r="ER20" s="132"/>
      <c r="ES20" s="132"/>
      <c r="ET20" s="132"/>
      <c r="EU20" s="132"/>
      <c r="EV20" s="132"/>
      <c r="EW20" s="132"/>
      <c r="EX20" s="132"/>
      <c r="EY20" s="132"/>
      <c r="EZ20" s="132"/>
      <c r="FA20" s="132"/>
      <c r="FB20" s="132"/>
      <c r="FC20" s="132"/>
      <c r="FD20" s="132"/>
      <c r="FE20" s="132"/>
      <c r="FF20" s="132"/>
      <c r="FG20" s="132"/>
      <c r="FH20" s="132"/>
      <c r="FI20" s="132"/>
      <c r="FJ20" s="132"/>
      <c r="FK20" s="132"/>
      <c r="FL20" s="132"/>
      <c r="FM20" s="132"/>
      <c r="FN20" s="132"/>
      <c r="FO20" s="132"/>
      <c r="FP20" s="132"/>
      <c r="FQ20" s="132"/>
      <c r="FR20" s="132"/>
      <c r="FS20" s="132"/>
      <c r="FT20" s="132"/>
    </row>
    <row r="21" spans="1:176">
      <c r="A21" s="527"/>
      <c r="B21" s="570"/>
      <c r="C21" s="538"/>
      <c r="D21" s="538"/>
      <c r="E21" s="541"/>
      <c r="F21" s="541"/>
      <c r="G21" s="541"/>
      <c r="H21" s="515"/>
      <c r="I21" s="518"/>
      <c r="J21" s="521"/>
      <c r="K21" s="524"/>
      <c r="L21" s="524"/>
      <c r="M21" s="512"/>
      <c r="N21" s="524"/>
      <c r="O21" s="571"/>
      <c r="P21" s="544"/>
      <c r="Q21" s="533"/>
      <c r="R21" s="530"/>
      <c r="S21" s="530"/>
      <c r="T21" s="561"/>
      <c r="U21" s="235"/>
      <c r="V21" s="235"/>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c r="BX21" s="132"/>
      <c r="BY21" s="132"/>
      <c r="BZ21" s="132"/>
      <c r="CA21" s="132"/>
      <c r="CB21" s="132"/>
      <c r="CC21" s="132"/>
      <c r="CD21" s="132"/>
      <c r="CE21" s="132"/>
      <c r="CF21" s="132"/>
      <c r="CG21" s="132"/>
      <c r="CH21" s="132"/>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32"/>
      <c r="DW21" s="132"/>
      <c r="DX21" s="132"/>
      <c r="DY21" s="132"/>
      <c r="DZ21" s="132"/>
      <c r="EA21" s="132"/>
      <c r="EB21" s="132"/>
      <c r="EC21" s="132"/>
      <c r="ED21" s="132"/>
      <c r="EE21" s="132"/>
      <c r="EF21" s="132"/>
      <c r="EG21" s="132"/>
      <c r="EH21" s="132"/>
      <c r="EI21" s="132"/>
      <c r="EJ21" s="132"/>
      <c r="EK21" s="132"/>
      <c r="EL21" s="132"/>
      <c r="EM21" s="132"/>
      <c r="EN21" s="132"/>
      <c r="EO21" s="132"/>
      <c r="EP21" s="132"/>
      <c r="EQ21" s="132"/>
      <c r="ER21" s="132"/>
      <c r="ES21" s="132"/>
      <c r="ET21" s="132"/>
      <c r="EU21" s="132"/>
      <c r="EV21" s="132"/>
      <c r="EW21" s="132"/>
      <c r="EX21" s="132"/>
      <c r="EY21" s="132"/>
      <c r="EZ21" s="132"/>
      <c r="FA21" s="132"/>
      <c r="FB21" s="132"/>
      <c r="FC21" s="132"/>
      <c r="FD21" s="132"/>
      <c r="FE21" s="132"/>
      <c r="FF21" s="132"/>
      <c r="FG21" s="132"/>
      <c r="FH21" s="132"/>
      <c r="FI21" s="132"/>
      <c r="FJ21" s="132"/>
      <c r="FK21" s="132"/>
      <c r="FL21" s="132"/>
      <c r="FM21" s="132"/>
      <c r="FN21" s="132"/>
      <c r="FO21" s="132"/>
      <c r="FP21" s="132"/>
      <c r="FQ21" s="132"/>
      <c r="FR21" s="132"/>
      <c r="FS21" s="132"/>
      <c r="FT21" s="132"/>
    </row>
    <row r="22" spans="1:176">
      <c r="A22" s="527"/>
      <c r="B22" s="570"/>
      <c r="C22" s="538"/>
      <c r="D22" s="538"/>
      <c r="E22" s="541"/>
      <c r="F22" s="541"/>
      <c r="G22" s="541"/>
      <c r="H22" s="515"/>
      <c r="I22" s="518"/>
      <c r="J22" s="521"/>
      <c r="K22" s="524"/>
      <c r="L22" s="524"/>
      <c r="M22" s="512"/>
      <c r="N22" s="524"/>
      <c r="O22" s="571"/>
      <c r="P22" s="544"/>
      <c r="Q22" s="533"/>
      <c r="R22" s="530"/>
      <c r="S22" s="530"/>
      <c r="T22" s="561"/>
      <c r="U22" s="235"/>
      <c r="V22" s="235"/>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c r="BX22" s="132"/>
      <c r="BY22" s="132"/>
      <c r="BZ22" s="132"/>
      <c r="CA22" s="132"/>
      <c r="CB22" s="132"/>
      <c r="CC22" s="132"/>
      <c r="CD22" s="132"/>
      <c r="CE22" s="132"/>
      <c r="CF22" s="132"/>
      <c r="CG22" s="132"/>
      <c r="CH22" s="132"/>
      <c r="CI22" s="132"/>
      <c r="CJ22" s="132"/>
      <c r="CK22" s="132"/>
      <c r="CL22" s="132"/>
      <c r="CM22" s="132"/>
      <c r="CN22" s="132"/>
      <c r="CO22" s="132"/>
      <c r="CP22" s="132"/>
      <c r="CQ22" s="132"/>
      <c r="CR22" s="132"/>
      <c r="CS22" s="132"/>
      <c r="CT22" s="132"/>
      <c r="CU22" s="132"/>
      <c r="CV22" s="132"/>
      <c r="CW22" s="132"/>
      <c r="CX22" s="132"/>
      <c r="CY22" s="132"/>
      <c r="CZ22" s="132"/>
      <c r="DA22" s="132"/>
      <c r="DB22" s="132"/>
      <c r="DC22" s="132"/>
      <c r="DD22" s="132"/>
      <c r="DE22" s="132"/>
      <c r="DF22" s="132"/>
      <c r="DG22" s="132"/>
      <c r="DH22" s="132"/>
      <c r="DI22" s="132"/>
      <c r="DJ22" s="132"/>
      <c r="DK22" s="132"/>
      <c r="DL22" s="132"/>
      <c r="DM22" s="132"/>
      <c r="DN22" s="132"/>
      <c r="DO22" s="132"/>
      <c r="DP22" s="132"/>
      <c r="DQ22" s="132"/>
      <c r="DR22" s="132"/>
      <c r="DS22" s="132"/>
      <c r="DT22" s="132"/>
      <c r="DU22" s="132"/>
      <c r="DV22" s="132"/>
      <c r="DW22" s="132"/>
      <c r="DX22" s="132"/>
      <c r="DY22" s="132"/>
      <c r="DZ22" s="132"/>
      <c r="EA22" s="132"/>
      <c r="EB22" s="132"/>
      <c r="EC22" s="132"/>
      <c r="ED22" s="132"/>
      <c r="EE22" s="132"/>
      <c r="EF22" s="132"/>
      <c r="EG22" s="132"/>
      <c r="EH22" s="132"/>
      <c r="EI22" s="132"/>
      <c r="EJ22" s="132"/>
      <c r="EK22" s="132"/>
      <c r="EL22" s="132"/>
      <c r="EM22" s="132"/>
      <c r="EN22" s="132"/>
      <c r="EO22" s="132"/>
      <c r="EP22" s="132"/>
      <c r="EQ22" s="132"/>
      <c r="ER22" s="132"/>
      <c r="ES22" s="132"/>
      <c r="ET22" s="132"/>
      <c r="EU22" s="132"/>
      <c r="EV22" s="132"/>
      <c r="EW22" s="132"/>
      <c r="EX22" s="132"/>
      <c r="EY22" s="132"/>
      <c r="EZ22" s="132"/>
      <c r="FA22" s="132"/>
      <c r="FB22" s="132"/>
      <c r="FC22" s="132"/>
      <c r="FD22" s="132"/>
      <c r="FE22" s="132"/>
      <c r="FF22" s="132"/>
      <c r="FG22" s="132"/>
      <c r="FH22" s="132"/>
      <c r="FI22" s="132"/>
      <c r="FJ22" s="132"/>
      <c r="FK22" s="132"/>
      <c r="FL22" s="132"/>
      <c r="FM22" s="132"/>
      <c r="FN22" s="132"/>
      <c r="FO22" s="132"/>
      <c r="FP22" s="132"/>
      <c r="FQ22" s="132"/>
      <c r="FR22" s="132"/>
      <c r="FS22" s="132"/>
      <c r="FT22" s="132"/>
    </row>
    <row r="23" spans="1:176">
      <c r="A23" s="527"/>
      <c r="B23" s="570"/>
      <c r="C23" s="538"/>
      <c r="D23" s="538"/>
      <c r="E23" s="541"/>
      <c r="F23" s="541"/>
      <c r="G23" s="541"/>
      <c r="H23" s="515"/>
      <c r="I23" s="518"/>
      <c r="J23" s="521"/>
      <c r="K23" s="524"/>
      <c r="L23" s="524"/>
      <c r="M23" s="512"/>
      <c r="N23" s="524"/>
      <c r="O23" s="571"/>
      <c r="P23" s="544"/>
      <c r="Q23" s="533"/>
      <c r="R23" s="530"/>
      <c r="S23" s="530"/>
      <c r="T23" s="561"/>
      <c r="U23" s="235"/>
      <c r="V23" s="235"/>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c r="BX23" s="132"/>
      <c r="BY23" s="132"/>
      <c r="BZ23" s="132"/>
      <c r="CA23" s="132"/>
      <c r="CB23" s="132"/>
      <c r="CC23" s="132"/>
      <c r="CD23" s="132"/>
      <c r="CE23" s="132"/>
      <c r="CF23" s="132"/>
      <c r="CG23" s="132"/>
      <c r="CH23" s="132"/>
      <c r="CI23" s="132"/>
      <c r="CJ23" s="132"/>
      <c r="CK23" s="132"/>
      <c r="CL23" s="132"/>
      <c r="CM23" s="132"/>
      <c r="CN23" s="132"/>
      <c r="CO23" s="132"/>
      <c r="CP23" s="132"/>
      <c r="CQ23" s="132"/>
      <c r="CR23" s="132"/>
      <c r="CS23" s="132"/>
      <c r="CT23" s="132"/>
      <c r="CU23" s="132"/>
      <c r="CV23" s="132"/>
      <c r="CW23" s="132"/>
      <c r="CX23" s="132"/>
      <c r="CY23" s="132"/>
      <c r="CZ23" s="132"/>
      <c r="DA23" s="132"/>
      <c r="DB23" s="132"/>
      <c r="DC23" s="132"/>
      <c r="DD23" s="132"/>
      <c r="DE23" s="132"/>
      <c r="DF23" s="132"/>
      <c r="DG23" s="132"/>
      <c r="DH23" s="132"/>
      <c r="DI23" s="132"/>
      <c r="DJ23" s="132"/>
      <c r="DK23" s="132"/>
      <c r="DL23" s="132"/>
      <c r="DM23" s="132"/>
      <c r="DN23" s="132"/>
      <c r="DO23" s="132"/>
      <c r="DP23" s="132"/>
      <c r="DQ23" s="132"/>
      <c r="DR23" s="132"/>
      <c r="DS23" s="132"/>
      <c r="DT23" s="132"/>
      <c r="DU23" s="132"/>
      <c r="DV23" s="132"/>
      <c r="DW23" s="132"/>
      <c r="DX23" s="132"/>
      <c r="DY23" s="132"/>
      <c r="DZ23" s="132"/>
      <c r="EA23" s="132"/>
      <c r="EB23" s="132"/>
      <c r="EC23" s="132"/>
      <c r="ED23" s="132"/>
      <c r="EE23" s="132"/>
      <c r="EF23" s="132"/>
      <c r="EG23" s="132"/>
      <c r="EH23" s="132"/>
      <c r="EI23" s="132"/>
      <c r="EJ23" s="132"/>
      <c r="EK23" s="132"/>
      <c r="EL23" s="132"/>
      <c r="EM23" s="132"/>
      <c r="EN23" s="132"/>
      <c r="EO23" s="132"/>
      <c r="EP23" s="132"/>
      <c r="EQ23" s="132"/>
      <c r="ER23" s="132"/>
      <c r="ES23" s="132"/>
      <c r="ET23" s="132"/>
      <c r="EU23" s="132"/>
      <c r="EV23" s="132"/>
      <c r="EW23" s="132"/>
      <c r="EX23" s="132"/>
      <c r="EY23" s="132"/>
      <c r="EZ23" s="132"/>
      <c r="FA23" s="132"/>
      <c r="FB23" s="132"/>
      <c r="FC23" s="132"/>
      <c r="FD23" s="132"/>
      <c r="FE23" s="132"/>
      <c r="FF23" s="132"/>
      <c r="FG23" s="132"/>
      <c r="FH23" s="132"/>
      <c r="FI23" s="132"/>
      <c r="FJ23" s="132"/>
      <c r="FK23" s="132"/>
      <c r="FL23" s="132"/>
      <c r="FM23" s="132"/>
      <c r="FN23" s="132"/>
      <c r="FO23" s="132"/>
      <c r="FP23" s="132"/>
      <c r="FQ23" s="132"/>
      <c r="FR23" s="132"/>
      <c r="FS23" s="132"/>
      <c r="FT23" s="132"/>
    </row>
    <row r="24" spans="1:176" ht="224.25" customHeight="1" thickBot="1">
      <c r="A24" s="528"/>
      <c r="B24" s="566"/>
      <c r="C24" s="539"/>
      <c r="D24" s="539"/>
      <c r="E24" s="542"/>
      <c r="F24" s="542"/>
      <c r="G24" s="542"/>
      <c r="H24" s="516"/>
      <c r="I24" s="519"/>
      <c r="J24" s="522"/>
      <c r="K24" s="525"/>
      <c r="L24" s="525"/>
      <c r="M24" s="513"/>
      <c r="N24" s="525"/>
      <c r="O24" s="569"/>
      <c r="P24" s="545"/>
      <c r="Q24" s="534"/>
      <c r="R24" s="531"/>
      <c r="S24" s="531"/>
      <c r="T24" s="562"/>
      <c r="U24" s="235"/>
      <c r="V24" s="235"/>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c r="BX24" s="132"/>
      <c r="BY24" s="132"/>
      <c r="BZ24" s="132"/>
      <c r="CA24" s="132"/>
      <c r="CB24" s="132"/>
      <c r="CC24" s="132"/>
      <c r="CD24" s="132"/>
      <c r="CE24" s="132"/>
      <c r="CF24" s="132"/>
      <c r="CG24" s="132"/>
      <c r="CH24" s="132"/>
      <c r="CI24" s="132"/>
      <c r="CJ24" s="132"/>
      <c r="CK24" s="132"/>
      <c r="CL24" s="132"/>
      <c r="CM24" s="132"/>
      <c r="CN24" s="132"/>
      <c r="CO24" s="132"/>
      <c r="CP24" s="132"/>
      <c r="CQ24" s="132"/>
      <c r="CR24" s="132"/>
      <c r="CS24" s="132"/>
      <c r="CT24" s="132"/>
      <c r="CU24" s="132"/>
      <c r="CV24" s="132"/>
      <c r="CW24" s="132"/>
      <c r="CX24" s="132"/>
      <c r="CY24" s="132"/>
      <c r="CZ24" s="132"/>
      <c r="DA24" s="132"/>
      <c r="DB24" s="132"/>
      <c r="DC24" s="132"/>
      <c r="DD24" s="132"/>
      <c r="DE24" s="132"/>
      <c r="DF24" s="132"/>
      <c r="DG24" s="132"/>
      <c r="DH24" s="132"/>
      <c r="DI24" s="132"/>
      <c r="DJ24" s="132"/>
      <c r="DK24" s="132"/>
      <c r="DL24" s="132"/>
      <c r="DM24" s="132"/>
      <c r="DN24" s="132"/>
      <c r="DO24" s="132"/>
      <c r="DP24" s="132"/>
      <c r="DQ24" s="132"/>
      <c r="DR24" s="132"/>
      <c r="DS24" s="132"/>
      <c r="DT24" s="132"/>
      <c r="DU24" s="132"/>
      <c r="DV24" s="132"/>
      <c r="DW24" s="132"/>
      <c r="DX24" s="132"/>
      <c r="DY24" s="132"/>
      <c r="DZ24" s="132"/>
      <c r="EA24" s="132"/>
      <c r="EB24" s="132"/>
      <c r="EC24" s="132"/>
      <c r="ED24" s="132"/>
      <c r="EE24" s="132"/>
      <c r="EF24" s="132"/>
      <c r="EG24" s="132"/>
      <c r="EH24" s="132"/>
      <c r="EI24" s="132"/>
      <c r="EJ24" s="132"/>
      <c r="EK24" s="132"/>
      <c r="EL24" s="132"/>
      <c r="EM24" s="132"/>
      <c r="EN24" s="132"/>
      <c r="EO24" s="132"/>
      <c r="EP24" s="132"/>
      <c r="EQ24" s="132"/>
      <c r="ER24" s="132"/>
      <c r="ES24" s="132"/>
      <c r="ET24" s="132"/>
      <c r="EU24" s="132"/>
      <c r="EV24" s="132"/>
      <c r="EW24" s="132"/>
      <c r="EX24" s="132"/>
      <c r="EY24" s="132"/>
      <c r="EZ24" s="132"/>
      <c r="FA24" s="132"/>
      <c r="FB24" s="132"/>
      <c r="FC24" s="132"/>
      <c r="FD24" s="132"/>
      <c r="FE24" s="132"/>
      <c r="FF24" s="132"/>
      <c r="FG24" s="132"/>
      <c r="FH24" s="132"/>
      <c r="FI24" s="132"/>
      <c r="FJ24" s="132"/>
      <c r="FK24" s="132"/>
      <c r="FL24" s="132"/>
      <c r="FM24" s="132"/>
      <c r="FN24" s="132"/>
      <c r="FO24" s="132"/>
      <c r="FP24" s="132"/>
      <c r="FQ24" s="132"/>
      <c r="FR24" s="132"/>
      <c r="FS24" s="132"/>
      <c r="FT24" s="132"/>
    </row>
    <row r="25" spans="1:176" ht="15" customHeight="1">
      <c r="A25" s="526">
        <f>'Mapa Final'!A17</f>
        <v>4</v>
      </c>
      <c r="B25" s="535" t="str">
        <f>'Mapa Final'!B17</f>
        <v>Corrupción</v>
      </c>
      <c r="C25" s="537" t="str">
        <f>'Mapa Final'!C17</f>
        <v>Reputacional(Corrupción)</v>
      </c>
      <c r="D25" s="537" t="str">
        <f>'Mapa Final'!D17</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40" t="str">
        <f>'Mapa Final'!E17</f>
        <v>servidores judiciales con carencia de principios y valores bien fundamentados  que permitan realizar actuaciones contrarias a la ley  en beneficio propio</v>
      </c>
      <c r="F25" s="540" t="str">
        <f>'Mapa Final'!F17</f>
        <v>Posibilidad de la afectación reputacional de la Entidad pór actuaciones de servidores judiciales con carencia de principios y valores bien fundamentados  que les permitan realizar actuaciones contrarias a la ley en beneficio propio</v>
      </c>
      <c r="G25" s="540" t="str">
        <f>'Mapa Final'!G17</f>
        <v>Fraude Interno</v>
      </c>
      <c r="H25" s="514" t="str">
        <f>'Mapa Final'!I17</f>
        <v>Media</v>
      </c>
      <c r="I25" s="517" t="str">
        <f>'Mapa Final'!L17</f>
        <v>Mayor</v>
      </c>
      <c r="J25" s="520" t="str">
        <f>'Mapa Final'!N17</f>
        <v xml:space="preserve">Alto </v>
      </c>
      <c r="K25" s="523" t="str">
        <f>'Mapa Final'!AA17</f>
        <v>Baja</v>
      </c>
      <c r="L25" s="523" t="str">
        <f>'Mapa Final'!AE17</f>
        <v>Mayor</v>
      </c>
      <c r="M25" s="511" t="str">
        <f>'Mapa Final'!AG17</f>
        <v xml:space="preserve">Alto </v>
      </c>
      <c r="N25" s="523" t="str">
        <f>'Mapa Final'!AH17</f>
        <v>Evitar</v>
      </c>
      <c r="O25" s="532" t="s">
        <v>529</v>
      </c>
      <c r="P25" s="543"/>
      <c r="Q25" s="567" t="s">
        <v>528</v>
      </c>
      <c r="R25" s="529">
        <v>45108</v>
      </c>
      <c r="S25" s="529">
        <v>45291</v>
      </c>
      <c r="T25" s="532" t="s">
        <v>526</v>
      </c>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c r="BX25" s="132"/>
      <c r="BY25" s="132"/>
      <c r="BZ25" s="132"/>
      <c r="CA25" s="132"/>
      <c r="CB25" s="132"/>
      <c r="CC25" s="132"/>
      <c r="CD25" s="132"/>
      <c r="CE25" s="132"/>
      <c r="CF25" s="132"/>
      <c r="CG25" s="132"/>
      <c r="CH25" s="132"/>
      <c r="CI25" s="132"/>
      <c r="CJ25" s="132"/>
      <c r="CK25" s="132"/>
      <c r="CL25" s="132"/>
      <c r="CM25" s="132"/>
      <c r="CN25" s="132"/>
      <c r="CO25" s="132"/>
      <c r="CP25" s="132"/>
      <c r="CQ25" s="132"/>
      <c r="CR25" s="132"/>
      <c r="CS25" s="132"/>
      <c r="CT25" s="132"/>
      <c r="CU25" s="132"/>
      <c r="CV25" s="132"/>
      <c r="CW25" s="132"/>
      <c r="CX25" s="132"/>
      <c r="CY25" s="132"/>
      <c r="CZ25" s="132"/>
      <c r="DA25" s="132"/>
      <c r="DB25" s="132"/>
      <c r="DC25" s="132"/>
      <c r="DD25" s="132"/>
      <c r="DE25" s="132"/>
      <c r="DF25" s="132"/>
      <c r="DG25" s="132"/>
      <c r="DH25" s="132"/>
      <c r="DI25" s="132"/>
      <c r="DJ25" s="132"/>
      <c r="DK25" s="132"/>
      <c r="DL25" s="132"/>
      <c r="DM25" s="132"/>
      <c r="DN25" s="132"/>
      <c r="DO25" s="132"/>
      <c r="DP25" s="132"/>
      <c r="DQ25" s="132"/>
      <c r="DR25" s="132"/>
      <c r="DS25" s="132"/>
      <c r="DT25" s="132"/>
      <c r="DU25" s="132"/>
      <c r="DV25" s="132"/>
      <c r="DW25" s="132"/>
      <c r="DX25" s="132"/>
      <c r="DY25" s="132"/>
      <c r="DZ25" s="132"/>
      <c r="EA25" s="132"/>
      <c r="EB25" s="132"/>
      <c r="EC25" s="132"/>
      <c r="ED25" s="132"/>
      <c r="EE25" s="132"/>
      <c r="EF25" s="132"/>
      <c r="EG25" s="132"/>
      <c r="EH25" s="132"/>
      <c r="EI25" s="132"/>
      <c r="EJ25" s="132"/>
      <c r="EK25" s="132"/>
      <c r="EL25" s="132"/>
      <c r="EM25" s="132"/>
      <c r="EN25" s="132"/>
      <c r="EO25" s="132"/>
      <c r="EP25" s="132"/>
      <c r="EQ25" s="132"/>
      <c r="ER25" s="132"/>
      <c r="ES25" s="132"/>
      <c r="ET25" s="132"/>
      <c r="EU25" s="132"/>
      <c r="EV25" s="132"/>
      <c r="EW25" s="132"/>
      <c r="EX25" s="132"/>
      <c r="EY25" s="132"/>
      <c r="EZ25" s="132"/>
      <c r="FA25" s="132"/>
      <c r="FB25" s="132"/>
      <c r="FC25" s="132"/>
      <c r="FD25" s="132"/>
      <c r="FE25" s="132"/>
      <c r="FF25" s="132"/>
      <c r="FG25" s="132"/>
      <c r="FH25" s="132"/>
      <c r="FI25" s="132"/>
      <c r="FJ25" s="132"/>
      <c r="FK25" s="132"/>
      <c r="FL25" s="132"/>
      <c r="FM25" s="132"/>
      <c r="FN25" s="132"/>
      <c r="FO25" s="132"/>
      <c r="FP25" s="132"/>
      <c r="FQ25" s="132"/>
      <c r="FR25" s="132"/>
      <c r="FS25" s="132"/>
      <c r="FT25" s="132"/>
    </row>
    <row r="26" spans="1:176">
      <c r="A26" s="527"/>
      <c r="B26" s="570"/>
      <c r="C26" s="538"/>
      <c r="D26" s="538"/>
      <c r="E26" s="541"/>
      <c r="F26" s="541"/>
      <c r="G26" s="541"/>
      <c r="H26" s="515"/>
      <c r="I26" s="518"/>
      <c r="J26" s="521"/>
      <c r="K26" s="524"/>
      <c r="L26" s="524"/>
      <c r="M26" s="512"/>
      <c r="N26" s="524"/>
      <c r="O26" s="533"/>
      <c r="P26" s="544"/>
      <c r="Q26" s="530"/>
      <c r="R26" s="530"/>
      <c r="S26" s="530"/>
      <c r="T26" s="533"/>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c r="BX26" s="132"/>
      <c r="BY26" s="132"/>
      <c r="BZ26" s="132"/>
      <c r="CA26" s="132"/>
      <c r="CB26" s="132"/>
      <c r="CC26" s="132"/>
      <c r="CD26" s="132"/>
      <c r="CE26" s="132"/>
      <c r="CF26" s="132"/>
      <c r="CG26" s="132"/>
      <c r="CH26" s="132"/>
      <c r="CI26" s="132"/>
      <c r="CJ26" s="132"/>
      <c r="CK26" s="132"/>
      <c r="CL26" s="132"/>
      <c r="CM26" s="132"/>
      <c r="CN26" s="132"/>
      <c r="CO26" s="132"/>
      <c r="CP26" s="132"/>
      <c r="CQ26" s="132"/>
      <c r="CR26" s="132"/>
      <c r="CS26" s="132"/>
      <c r="CT26" s="132"/>
      <c r="CU26" s="132"/>
      <c r="CV26" s="132"/>
      <c r="CW26" s="132"/>
      <c r="CX26" s="132"/>
      <c r="CY26" s="132"/>
      <c r="CZ26" s="132"/>
      <c r="DA26" s="132"/>
      <c r="DB26" s="132"/>
      <c r="DC26" s="132"/>
      <c r="DD26" s="132"/>
      <c r="DE26" s="132"/>
      <c r="DF26" s="132"/>
      <c r="DG26" s="132"/>
      <c r="DH26" s="132"/>
      <c r="DI26" s="132"/>
      <c r="DJ26" s="132"/>
      <c r="DK26" s="132"/>
      <c r="DL26" s="132"/>
      <c r="DM26" s="132"/>
      <c r="DN26" s="132"/>
      <c r="DO26" s="132"/>
      <c r="DP26" s="132"/>
      <c r="DQ26" s="132"/>
      <c r="DR26" s="132"/>
      <c r="DS26" s="132"/>
      <c r="DT26" s="132"/>
      <c r="DU26" s="132"/>
      <c r="DV26" s="132"/>
      <c r="DW26" s="132"/>
      <c r="DX26" s="132"/>
      <c r="DY26" s="132"/>
      <c r="DZ26" s="132"/>
      <c r="EA26" s="132"/>
      <c r="EB26" s="132"/>
      <c r="EC26" s="132"/>
      <c r="ED26" s="132"/>
      <c r="EE26" s="132"/>
      <c r="EF26" s="132"/>
      <c r="EG26" s="132"/>
      <c r="EH26" s="132"/>
      <c r="EI26" s="132"/>
      <c r="EJ26" s="132"/>
      <c r="EK26" s="132"/>
      <c r="EL26" s="132"/>
      <c r="EM26" s="132"/>
      <c r="EN26" s="132"/>
      <c r="EO26" s="132"/>
      <c r="EP26" s="132"/>
      <c r="EQ26" s="132"/>
      <c r="ER26" s="132"/>
      <c r="ES26" s="132"/>
      <c r="ET26" s="132"/>
      <c r="EU26" s="132"/>
      <c r="EV26" s="132"/>
      <c r="EW26" s="132"/>
      <c r="EX26" s="132"/>
      <c r="EY26" s="132"/>
      <c r="EZ26" s="132"/>
      <c r="FA26" s="132"/>
      <c r="FB26" s="132"/>
      <c r="FC26" s="132"/>
      <c r="FD26" s="132"/>
      <c r="FE26" s="132"/>
      <c r="FF26" s="132"/>
      <c r="FG26" s="132"/>
      <c r="FH26" s="132"/>
      <c r="FI26" s="132"/>
      <c r="FJ26" s="132"/>
      <c r="FK26" s="132"/>
      <c r="FL26" s="132"/>
      <c r="FM26" s="132"/>
      <c r="FN26" s="132"/>
      <c r="FO26" s="132"/>
      <c r="FP26" s="132"/>
      <c r="FQ26" s="132"/>
      <c r="FR26" s="132"/>
      <c r="FS26" s="132"/>
      <c r="FT26" s="132"/>
    </row>
    <row r="27" spans="1:176">
      <c r="A27" s="527"/>
      <c r="B27" s="570"/>
      <c r="C27" s="538"/>
      <c r="D27" s="538"/>
      <c r="E27" s="541"/>
      <c r="F27" s="541"/>
      <c r="G27" s="541"/>
      <c r="H27" s="515"/>
      <c r="I27" s="518"/>
      <c r="J27" s="521"/>
      <c r="K27" s="524"/>
      <c r="L27" s="524"/>
      <c r="M27" s="512"/>
      <c r="N27" s="524"/>
      <c r="O27" s="533"/>
      <c r="P27" s="544"/>
      <c r="Q27" s="530"/>
      <c r="R27" s="530"/>
      <c r="S27" s="530"/>
      <c r="T27" s="533"/>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c r="BX27" s="132"/>
      <c r="BY27" s="132"/>
      <c r="BZ27" s="132"/>
      <c r="CA27" s="132"/>
      <c r="CB27" s="132"/>
      <c r="CC27" s="132"/>
      <c r="CD27" s="132"/>
      <c r="CE27" s="132"/>
      <c r="CF27" s="132"/>
      <c r="CG27" s="132"/>
      <c r="CH27" s="132"/>
      <c r="CI27" s="132"/>
      <c r="CJ27" s="132"/>
      <c r="CK27" s="132"/>
      <c r="CL27" s="132"/>
      <c r="CM27" s="132"/>
      <c r="CN27" s="132"/>
      <c r="CO27" s="132"/>
      <c r="CP27" s="132"/>
      <c r="CQ27" s="132"/>
      <c r="CR27" s="132"/>
      <c r="CS27" s="132"/>
      <c r="CT27" s="132"/>
      <c r="CU27" s="132"/>
      <c r="CV27" s="132"/>
      <c r="CW27" s="132"/>
      <c r="CX27" s="132"/>
      <c r="CY27" s="132"/>
      <c r="CZ27" s="132"/>
      <c r="DA27" s="132"/>
      <c r="DB27" s="132"/>
      <c r="DC27" s="132"/>
      <c r="DD27" s="132"/>
      <c r="DE27" s="132"/>
      <c r="DF27" s="132"/>
      <c r="DG27" s="132"/>
      <c r="DH27" s="132"/>
      <c r="DI27" s="132"/>
      <c r="DJ27" s="132"/>
      <c r="DK27" s="132"/>
      <c r="DL27" s="132"/>
      <c r="DM27" s="132"/>
      <c r="DN27" s="132"/>
      <c r="DO27" s="132"/>
      <c r="DP27" s="132"/>
      <c r="DQ27" s="132"/>
      <c r="DR27" s="132"/>
      <c r="DS27" s="132"/>
      <c r="DT27" s="132"/>
      <c r="DU27" s="132"/>
      <c r="DV27" s="132"/>
      <c r="DW27" s="132"/>
      <c r="DX27" s="132"/>
      <c r="DY27" s="132"/>
      <c r="DZ27" s="132"/>
      <c r="EA27" s="132"/>
      <c r="EB27" s="132"/>
      <c r="EC27" s="132"/>
      <c r="ED27" s="132"/>
      <c r="EE27" s="132"/>
      <c r="EF27" s="132"/>
      <c r="EG27" s="132"/>
      <c r="EH27" s="132"/>
      <c r="EI27" s="132"/>
      <c r="EJ27" s="132"/>
      <c r="EK27" s="132"/>
      <c r="EL27" s="132"/>
      <c r="EM27" s="132"/>
      <c r="EN27" s="132"/>
      <c r="EO27" s="132"/>
      <c r="EP27" s="132"/>
      <c r="EQ27" s="132"/>
      <c r="ER27" s="132"/>
      <c r="ES27" s="132"/>
      <c r="ET27" s="132"/>
      <c r="EU27" s="132"/>
      <c r="EV27" s="132"/>
      <c r="EW27" s="132"/>
      <c r="EX27" s="132"/>
      <c r="EY27" s="132"/>
      <c r="EZ27" s="132"/>
      <c r="FA27" s="132"/>
      <c r="FB27" s="132"/>
      <c r="FC27" s="132"/>
      <c r="FD27" s="132"/>
      <c r="FE27" s="132"/>
      <c r="FF27" s="132"/>
      <c r="FG27" s="132"/>
      <c r="FH27" s="132"/>
      <c r="FI27" s="132"/>
      <c r="FJ27" s="132"/>
      <c r="FK27" s="132"/>
      <c r="FL27" s="132"/>
      <c r="FM27" s="132"/>
      <c r="FN27" s="132"/>
      <c r="FO27" s="132"/>
      <c r="FP27" s="132"/>
      <c r="FQ27" s="132"/>
      <c r="FR27" s="132"/>
      <c r="FS27" s="132"/>
      <c r="FT27" s="132"/>
    </row>
    <row r="28" spans="1:176">
      <c r="A28" s="527"/>
      <c r="B28" s="570"/>
      <c r="C28" s="538"/>
      <c r="D28" s="538"/>
      <c r="E28" s="541"/>
      <c r="F28" s="541"/>
      <c r="G28" s="541"/>
      <c r="H28" s="515"/>
      <c r="I28" s="518"/>
      <c r="J28" s="521"/>
      <c r="K28" s="524"/>
      <c r="L28" s="524"/>
      <c r="M28" s="512"/>
      <c r="N28" s="524"/>
      <c r="O28" s="533"/>
      <c r="P28" s="544"/>
      <c r="Q28" s="530"/>
      <c r="R28" s="530"/>
      <c r="S28" s="530"/>
      <c r="T28" s="533"/>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c r="BX28" s="132"/>
      <c r="BY28" s="132"/>
      <c r="BZ28" s="132"/>
      <c r="CA28" s="132"/>
      <c r="CB28" s="132"/>
      <c r="CC28" s="132"/>
      <c r="CD28" s="132"/>
      <c r="CE28" s="132"/>
      <c r="CF28" s="132"/>
      <c r="CG28" s="132"/>
      <c r="CH28" s="132"/>
      <c r="CI28" s="132"/>
      <c r="CJ28" s="132"/>
      <c r="CK28" s="132"/>
      <c r="CL28" s="132"/>
      <c r="CM28" s="132"/>
      <c r="CN28" s="132"/>
      <c r="CO28" s="132"/>
      <c r="CP28" s="132"/>
      <c r="CQ28" s="132"/>
      <c r="CR28" s="132"/>
      <c r="CS28" s="132"/>
      <c r="CT28" s="132"/>
      <c r="CU28" s="132"/>
      <c r="CV28" s="132"/>
      <c r="CW28" s="132"/>
      <c r="CX28" s="132"/>
      <c r="CY28" s="132"/>
      <c r="CZ28" s="132"/>
      <c r="DA28" s="132"/>
      <c r="DB28" s="132"/>
      <c r="DC28" s="132"/>
      <c r="DD28" s="132"/>
      <c r="DE28" s="132"/>
      <c r="DF28" s="132"/>
      <c r="DG28" s="132"/>
      <c r="DH28" s="132"/>
      <c r="DI28" s="132"/>
      <c r="DJ28" s="132"/>
      <c r="DK28" s="132"/>
      <c r="DL28" s="132"/>
      <c r="DM28" s="132"/>
      <c r="DN28" s="132"/>
      <c r="DO28" s="132"/>
      <c r="DP28" s="132"/>
      <c r="DQ28" s="132"/>
      <c r="DR28" s="132"/>
      <c r="DS28" s="132"/>
      <c r="DT28" s="132"/>
      <c r="DU28" s="132"/>
      <c r="DV28" s="132"/>
      <c r="DW28" s="132"/>
      <c r="DX28" s="132"/>
      <c r="DY28" s="132"/>
      <c r="DZ28" s="132"/>
      <c r="EA28" s="132"/>
      <c r="EB28" s="132"/>
      <c r="EC28" s="132"/>
      <c r="ED28" s="132"/>
      <c r="EE28" s="132"/>
      <c r="EF28" s="132"/>
      <c r="EG28" s="132"/>
      <c r="EH28" s="132"/>
      <c r="EI28" s="132"/>
      <c r="EJ28" s="132"/>
      <c r="EK28" s="132"/>
      <c r="EL28" s="132"/>
      <c r="EM28" s="132"/>
      <c r="EN28" s="132"/>
      <c r="EO28" s="132"/>
      <c r="EP28" s="132"/>
      <c r="EQ28" s="132"/>
      <c r="ER28" s="132"/>
      <c r="ES28" s="132"/>
      <c r="ET28" s="132"/>
      <c r="EU28" s="132"/>
      <c r="EV28" s="132"/>
      <c r="EW28" s="132"/>
      <c r="EX28" s="132"/>
      <c r="EY28" s="132"/>
      <c r="EZ28" s="132"/>
      <c r="FA28" s="132"/>
      <c r="FB28" s="132"/>
      <c r="FC28" s="132"/>
      <c r="FD28" s="132"/>
      <c r="FE28" s="132"/>
      <c r="FF28" s="132"/>
      <c r="FG28" s="132"/>
      <c r="FH28" s="132"/>
      <c r="FI28" s="132"/>
      <c r="FJ28" s="132"/>
      <c r="FK28" s="132"/>
      <c r="FL28" s="132"/>
      <c r="FM28" s="132"/>
      <c r="FN28" s="132"/>
      <c r="FO28" s="132"/>
      <c r="FP28" s="132"/>
      <c r="FQ28" s="132"/>
      <c r="FR28" s="132"/>
      <c r="FS28" s="132"/>
      <c r="FT28" s="132"/>
    </row>
    <row r="29" spans="1:176" ht="277.5" customHeight="1" thickBot="1">
      <c r="A29" s="528"/>
      <c r="B29" s="566"/>
      <c r="C29" s="539"/>
      <c r="D29" s="539"/>
      <c r="E29" s="542"/>
      <c r="F29" s="542"/>
      <c r="G29" s="542"/>
      <c r="H29" s="516"/>
      <c r="I29" s="519"/>
      <c r="J29" s="522"/>
      <c r="K29" s="525"/>
      <c r="L29" s="525"/>
      <c r="M29" s="513"/>
      <c r="N29" s="525"/>
      <c r="O29" s="534"/>
      <c r="P29" s="545"/>
      <c r="Q29" s="531"/>
      <c r="R29" s="531"/>
      <c r="S29" s="531"/>
      <c r="T29" s="534"/>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c r="BX29" s="132"/>
      <c r="BY29" s="132"/>
      <c r="BZ29" s="132"/>
      <c r="CA29" s="132"/>
      <c r="CB29" s="132"/>
      <c r="CC29" s="132"/>
      <c r="CD29" s="132"/>
      <c r="CE29" s="132"/>
      <c r="CF29" s="132"/>
      <c r="CG29" s="132"/>
      <c r="CH29" s="132"/>
      <c r="CI29" s="132"/>
      <c r="CJ29" s="132"/>
      <c r="CK29" s="132"/>
      <c r="CL29" s="132"/>
      <c r="CM29" s="132"/>
      <c r="CN29" s="132"/>
      <c r="CO29" s="132"/>
      <c r="CP29" s="132"/>
      <c r="CQ29" s="132"/>
      <c r="CR29" s="132"/>
      <c r="CS29" s="132"/>
      <c r="CT29" s="132"/>
      <c r="CU29" s="132"/>
      <c r="CV29" s="132"/>
      <c r="CW29" s="132"/>
      <c r="CX29" s="132"/>
      <c r="CY29" s="132"/>
      <c r="CZ29" s="132"/>
      <c r="DA29" s="132"/>
      <c r="DB29" s="132"/>
      <c r="DC29" s="132"/>
      <c r="DD29" s="132"/>
      <c r="DE29" s="132"/>
      <c r="DF29" s="132"/>
      <c r="DG29" s="132"/>
      <c r="DH29" s="132"/>
      <c r="DI29" s="132"/>
      <c r="DJ29" s="132"/>
      <c r="DK29" s="132"/>
      <c r="DL29" s="132"/>
      <c r="DM29" s="132"/>
      <c r="DN29" s="132"/>
      <c r="DO29" s="132"/>
      <c r="DP29" s="132"/>
      <c r="DQ29" s="132"/>
      <c r="DR29" s="132"/>
      <c r="DS29" s="132"/>
      <c r="DT29" s="132"/>
      <c r="DU29" s="132"/>
      <c r="DV29" s="132"/>
      <c r="DW29" s="132"/>
      <c r="DX29" s="132"/>
      <c r="DY29" s="132"/>
      <c r="DZ29" s="132"/>
      <c r="EA29" s="132"/>
      <c r="EB29" s="132"/>
      <c r="EC29" s="132"/>
      <c r="ED29" s="132"/>
      <c r="EE29" s="132"/>
      <c r="EF29" s="132"/>
      <c r="EG29" s="132"/>
      <c r="EH29" s="132"/>
      <c r="EI29" s="132"/>
      <c r="EJ29" s="132"/>
      <c r="EK29" s="132"/>
      <c r="EL29" s="132"/>
      <c r="EM29" s="132"/>
      <c r="EN29" s="132"/>
      <c r="EO29" s="132"/>
      <c r="EP29" s="132"/>
      <c r="EQ29" s="132"/>
      <c r="ER29" s="132"/>
      <c r="ES29" s="132"/>
      <c r="ET29" s="132"/>
      <c r="EU29" s="132"/>
      <c r="EV29" s="132"/>
      <c r="EW29" s="132"/>
      <c r="EX29" s="132"/>
      <c r="EY29" s="132"/>
      <c r="EZ29" s="132"/>
      <c r="FA29" s="132"/>
      <c r="FB29" s="132"/>
      <c r="FC29" s="132"/>
      <c r="FD29" s="132"/>
      <c r="FE29" s="132"/>
      <c r="FF29" s="132"/>
      <c r="FG29" s="132"/>
      <c r="FH29" s="132"/>
      <c r="FI29" s="132"/>
      <c r="FJ29" s="132"/>
      <c r="FK29" s="132"/>
      <c r="FL29" s="132"/>
      <c r="FM29" s="132"/>
      <c r="FN29" s="132"/>
      <c r="FO29" s="132"/>
      <c r="FP29" s="132"/>
      <c r="FQ29" s="132"/>
      <c r="FR29" s="132"/>
      <c r="FS29" s="132"/>
      <c r="FT29" s="132"/>
    </row>
    <row r="30" spans="1:176" ht="15" customHeight="1">
      <c r="A30" s="526">
        <f>'Mapa Final'!A21</f>
        <v>5</v>
      </c>
      <c r="B30" s="535" t="str">
        <f>'Mapa Final'!B21</f>
        <v xml:space="preserve"> Carencia de la  prestación del Servicio Público de Administrar  Justicia o prestarlo de manera tardía por causas ajenas a la voluntad de los servidores judiciales</v>
      </c>
      <c r="C30" s="537" t="str">
        <f>'Mapa Final'!C21</f>
        <v>Afectación en la Prestación del Servicio de Justicia</v>
      </c>
      <c r="D30" s="537" t="str">
        <f>'Mapa Final'!D21</f>
        <v>1. Paros Judiciales que afecten la prestación del servicio.  
2. Huelgas, protestas ciudadana o Disturbios y hechos violentos, que alteren el orden publico 
3.Pandemia
4.Emergencias Ambientales</v>
      </c>
      <c r="E30" s="540" t="str">
        <f>'Mapa Final'!E21</f>
        <v>Suceso de fuerza mayor que imposibilitan la gestión judicial (contratación de bienes, obras y servicios)</v>
      </c>
      <c r="F30" s="540" t="str">
        <f>'Mapa Final'!F21</f>
        <v xml:space="preserve">Posibilidad de  afectación en la Prestación del Servicio de Justicia debido a un suceso de fuerza mayor que imposibilita la gestión judicial (contratación de bienes, obras y servicios) </v>
      </c>
      <c r="G30" s="540" t="str">
        <f>'Mapa Final'!G21</f>
        <v>Usuarios, productos y prácticas organizacionales</v>
      </c>
      <c r="H30" s="514" t="str">
        <f>'Mapa Final'!I21</f>
        <v>Media</v>
      </c>
      <c r="I30" s="517" t="str">
        <f>'Mapa Final'!L21</f>
        <v>Mayor</v>
      </c>
      <c r="J30" s="520" t="str">
        <f>'Mapa Final'!N21</f>
        <v xml:space="preserve">Alto </v>
      </c>
      <c r="K30" s="523" t="str">
        <f>'Mapa Final'!AA21</f>
        <v>Baja</v>
      </c>
      <c r="L30" s="523" t="str">
        <f>'Mapa Final'!AE21</f>
        <v>Mayor</v>
      </c>
      <c r="M30" s="511" t="str">
        <f>'Mapa Final'!AG21</f>
        <v xml:space="preserve">Alto </v>
      </c>
      <c r="N30" s="523" t="str">
        <f>'Mapa Final'!AH21</f>
        <v>Reducir(mitigar)</v>
      </c>
      <c r="O30" s="532" t="s">
        <v>531</v>
      </c>
      <c r="P30" s="543"/>
      <c r="Q30" s="567" t="s">
        <v>528</v>
      </c>
      <c r="R30" s="529">
        <v>45108</v>
      </c>
      <c r="S30" s="529">
        <v>45291</v>
      </c>
      <c r="T30" s="532" t="s">
        <v>550</v>
      </c>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c r="BX30" s="132"/>
      <c r="BY30" s="132"/>
      <c r="BZ30" s="132"/>
      <c r="CA30" s="132"/>
      <c r="CB30" s="132"/>
      <c r="CC30" s="132"/>
      <c r="CD30" s="132"/>
      <c r="CE30" s="132"/>
      <c r="CF30" s="132"/>
      <c r="CG30" s="132"/>
      <c r="CH30" s="132"/>
      <c r="CI30" s="132"/>
      <c r="CJ30" s="132"/>
      <c r="CK30" s="132"/>
      <c r="CL30" s="132"/>
      <c r="CM30" s="132"/>
      <c r="CN30" s="132"/>
      <c r="CO30" s="132"/>
      <c r="CP30" s="132"/>
      <c r="CQ30" s="132"/>
      <c r="CR30" s="132"/>
      <c r="CS30" s="132"/>
      <c r="CT30" s="132"/>
      <c r="CU30" s="132"/>
      <c r="CV30" s="132"/>
      <c r="CW30" s="132"/>
      <c r="CX30" s="132"/>
      <c r="CY30" s="132"/>
      <c r="CZ30" s="132"/>
      <c r="DA30" s="132"/>
      <c r="DB30" s="132"/>
      <c r="DC30" s="132"/>
      <c r="DD30" s="132"/>
      <c r="DE30" s="132"/>
      <c r="DF30" s="132"/>
      <c r="DG30" s="132"/>
      <c r="DH30" s="132"/>
      <c r="DI30" s="132"/>
      <c r="DJ30" s="132"/>
      <c r="DK30" s="132"/>
      <c r="DL30" s="132"/>
      <c r="DM30" s="132"/>
      <c r="DN30" s="132"/>
      <c r="DO30" s="132"/>
      <c r="DP30" s="132"/>
      <c r="DQ30" s="132"/>
      <c r="DR30" s="132"/>
      <c r="DS30" s="132"/>
      <c r="DT30" s="132"/>
      <c r="DU30" s="132"/>
      <c r="DV30" s="132"/>
      <c r="DW30" s="132"/>
      <c r="DX30" s="132"/>
      <c r="DY30" s="132"/>
      <c r="DZ30" s="132"/>
      <c r="EA30" s="132"/>
      <c r="EB30" s="132"/>
      <c r="EC30" s="132"/>
      <c r="ED30" s="132"/>
      <c r="EE30" s="132"/>
      <c r="EF30" s="132"/>
      <c r="EG30" s="132"/>
      <c r="EH30" s="132"/>
      <c r="EI30" s="132"/>
      <c r="EJ30" s="132"/>
      <c r="EK30" s="132"/>
      <c r="EL30" s="132"/>
      <c r="EM30" s="132"/>
      <c r="EN30" s="132"/>
      <c r="EO30" s="132"/>
      <c r="EP30" s="132"/>
      <c r="EQ30" s="132"/>
      <c r="ER30" s="132"/>
      <c r="ES30" s="132"/>
      <c r="ET30" s="132"/>
      <c r="EU30" s="132"/>
      <c r="EV30" s="132"/>
      <c r="EW30" s="132"/>
      <c r="EX30" s="132"/>
      <c r="EY30" s="132"/>
      <c r="EZ30" s="132"/>
      <c r="FA30" s="132"/>
      <c r="FB30" s="132"/>
      <c r="FC30" s="132"/>
      <c r="FD30" s="132"/>
      <c r="FE30" s="132"/>
      <c r="FF30" s="132"/>
      <c r="FG30" s="132"/>
      <c r="FH30" s="132"/>
      <c r="FI30" s="132"/>
      <c r="FJ30" s="132"/>
      <c r="FK30" s="132"/>
      <c r="FL30" s="132"/>
      <c r="FM30" s="132"/>
      <c r="FN30" s="132"/>
      <c r="FO30" s="132"/>
      <c r="FP30" s="132"/>
      <c r="FQ30" s="132"/>
      <c r="FR30" s="132"/>
      <c r="FS30" s="132"/>
      <c r="FT30" s="132"/>
    </row>
    <row r="31" spans="1:176">
      <c r="A31" s="527"/>
      <c r="B31" s="570"/>
      <c r="C31" s="538"/>
      <c r="D31" s="538"/>
      <c r="E31" s="541"/>
      <c r="F31" s="541"/>
      <c r="G31" s="541"/>
      <c r="H31" s="515"/>
      <c r="I31" s="518"/>
      <c r="J31" s="521"/>
      <c r="K31" s="524"/>
      <c r="L31" s="524"/>
      <c r="M31" s="512"/>
      <c r="N31" s="524"/>
      <c r="O31" s="533"/>
      <c r="P31" s="544"/>
      <c r="Q31" s="530"/>
      <c r="R31" s="530"/>
      <c r="S31" s="530"/>
      <c r="T31" s="533"/>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c r="BX31" s="132"/>
      <c r="BY31" s="132"/>
      <c r="BZ31" s="132"/>
      <c r="CA31" s="132"/>
      <c r="CB31" s="132"/>
      <c r="CC31" s="132"/>
      <c r="CD31" s="132"/>
      <c r="CE31" s="132"/>
      <c r="CF31" s="132"/>
      <c r="CG31" s="132"/>
      <c r="CH31" s="132"/>
      <c r="CI31" s="132"/>
      <c r="CJ31" s="132"/>
      <c r="CK31" s="132"/>
      <c r="CL31" s="132"/>
      <c r="CM31" s="132"/>
      <c r="CN31" s="132"/>
      <c r="CO31" s="132"/>
      <c r="CP31" s="132"/>
      <c r="CQ31" s="132"/>
      <c r="CR31" s="132"/>
      <c r="CS31" s="132"/>
      <c r="CT31" s="132"/>
      <c r="CU31" s="132"/>
      <c r="CV31" s="132"/>
      <c r="CW31" s="132"/>
      <c r="CX31" s="132"/>
      <c r="CY31" s="132"/>
      <c r="CZ31" s="132"/>
      <c r="DA31" s="132"/>
      <c r="DB31" s="132"/>
      <c r="DC31" s="132"/>
      <c r="DD31" s="132"/>
      <c r="DE31" s="132"/>
      <c r="DF31" s="132"/>
      <c r="DG31" s="132"/>
      <c r="DH31" s="132"/>
      <c r="DI31" s="132"/>
      <c r="DJ31" s="132"/>
      <c r="DK31" s="132"/>
      <c r="DL31" s="132"/>
      <c r="DM31" s="132"/>
      <c r="DN31" s="132"/>
      <c r="DO31" s="132"/>
      <c r="DP31" s="132"/>
      <c r="DQ31" s="132"/>
      <c r="DR31" s="132"/>
      <c r="DS31" s="132"/>
      <c r="DT31" s="132"/>
      <c r="DU31" s="132"/>
      <c r="DV31" s="132"/>
      <c r="DW31" s="132"/>
      <c r="DX31" s="132"/>
      <c r="DY31" s="132"/>
      <c r="DZ31" s="132"/>
      <c r="EA31" s="132"/>
      <c r="EB31" s="132"/>
      <c r="EC31" s="132"/>
      <c r="ED31" s="132"/>
      <c r="EE31" s="132"/>
      <c r="EF31" s="132"/>
      <c r="EG31" s="132"/>
      <c r="EH31" s="132"/>
      <c r="EI31" s="132"/>
      <c r="EJ31" s="132"/>
      <c r="EK31" s="132"/>
      <c r="EL31" s="132"/>
      <c r="EM31" s="132"/>
      <c r="EN31" s="132"/>
      <c r="EO31" s="132"/>
      <c r="EP31" s="132"/>
      <c r="EQ31" s="132"/>
      <c r="ER31" s="132"/>
      <c r="ES31" s="132"/>
      <c r="ET31" s="132"/>
      <c r="EU31" s="132"/>
      <c r="EV31" s="132"/>
      <c r="EW31" s="132"/>
      <c r="EX31" s="132"/>
      <c r="EY31" s="132"/>
      <c r="EZ31" s="132"/>
      <c r="FA31" s="132"/>
      <c r="FB31" s="132"/>
      <c r="FC31" s="132"/>
      <c r="FD31" s="132"/>
      <c r="FE31" s="132"/>
      <c r="FF31" s="132"/>
      <c r="FG31" s="132"/>
      <c r="FH31" s="132"/>
      <c r="FI31" s="132"/>
      <c r="FJ31" s="132"/>
      <c r="FK31" s="132"/>
      <c r="FL31" s="132"/>
      <c r="FM31" s="132"/>
      <c r="FN31" s="132"/>
      <c r="FO31" s="132"/>
      <c r="FP31" s="132"/>
      <c r="FQ31" s="132"/>
      <c r="FR31" s="132"/>
      <c r="FS31" s="132"/>
      <c r="FT31" s="132"/>
    </row>
    <row r="32" spans="1:176">
      <c r="A32" s="527"/>
      <c r="B32" s="570"/>
      <c r="C32" s="538"/>
      <c r="D32" s="538"/>
      <c r="E32" s="541"/>
      <c r="F32" s="541"/>
      <c r="G32" s="541"/>
      <c r="H32" s="515"/>
      <c r="I32" s="518"/>
      <c r="J32" s="521"/>
      <c r="K32" s="524"/>
      <c r="L32" s="524"/>
      <c r="M32" s="512"/>
      <c r="N32" s="524"/>
      <c r="O32" s="533"/>
      <c r="P32" s="544"/>
      <c r="Q32" s="530"/>
      <c r="R32" s="530"/>
      <c r="S32" s="530"/>
      <c r="T32" s="533"/>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c r="DJ32" s="132"/>
      <c r="DK32" s="132"/>
      <c r="DL32" s="132"/>
      <c r="DM32" s="132"/>
      <c r="DN32" s="132"/>
      <c r="DO32" s="132"/>
      <c r="DP32" s="132"/>
      <c r="DQ32" s="132"/>
      <c r="DR32" s="132"/>
      <c r="DS32" s="132"/>
      <c r="DT32" s="132"/>
      <c r="DU32" s="132"/>
      <c r="DV32" s="132"/>
      <c r="DW32" s="132"/>
      <c r="DX32" s="132"/>
      <c r="DY32" s="132"/>
      <c r="DZ32" s="132"/>
      <c r="EA32" s="132"/>
      <c r="EB32" s="132"/>
      <c r="EC32" s="132"/>
      <c r="ED32" s="132"/>
      <c r="EE32" s="132"/>
      <c r="EF32" s="132"/>
      <c r="EG32" s="132"/>
      <c r="EH32" s="132"/>
      <c r="EI32" s="132"/>
      <c r="EJ32" s="132"/>
      <c r="EK32" s="132"/>
      <c r="EL32" s="132"/>
      <c r="EM32" s="132"/>
      <c r="EN32" s="132"/>
      <c r="EO32" s="132"/>
      <c r="EP32" s="132"/>
      <c r="EQ32" s="132"/>
      <c r="ER32" s="132"/>
      <c r="ES32" s="132"/>
      <c r="ET32" s="132"/>
      <c r="EU32" s="132"/>
      <c r="EV32" s="132"/>
      <c r="EW32" s="132"/>
      <c r="EX32" s="132"/>
      <c r="EY32" s="132"/>
      <c r="EZ32" s="132"/>
      <c r="FA32" s="132"/>
      <c r="FB32" s="132"/>
      <c r="FC32" s="132"/>
      <c r="FD32" s="132"/>
      <c r="FE32" s="132"/>
      <c r="FF32" s="132"/>
      <c r="FG32" s="132"/>
      <c r="FH32" s="132"/>
      <c r="FI32" s="132"/>
      <c r="FJ32" s="132"/>
      <c r="FK32" s="132"/>
      <c r="FL32" s="132"/>
      <c r="FM32" s="132"/>
      <c r="FN32" s="132"/>
      <c r="FO32" s="132"/>
      <c r="FP32" s="132"/>
      <c r="FQ32" s="132"/>
      <c r="FR32" s="132"/>
      <c r="FS32" s="132"/>
      <c r="FT32" s="132"/>
    </row>
    <row r="33" spans="1:176">
      <c r="A33" s="527"/>
      <c r="B33" s="570"/>
      <c r="C33" s="538"/>
      <c r="D33" s="538"/>
      <c r="E33" s="541"/>
      <c r="F33" s="541"/>
      <c r="G33" s="541"/>
      <c r="H33" s="515"/>
      <c r="I33" s="518"/>
      <c r="J33" s="521"/>
      <c r="K33" s="524"/>
      <c r="L33" s="524"/>
      <c r="M33" s="512"/>
      <c r="N33" s="524"/>
      <c r="O33" s="533"/>
      <c r="P33" s="544"/>
      <c r="Q33" s="530"/>
      <c r="R33" s="530"/>
      <c r="S33" s="530"/>
      <c r="T33" s="533"/>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c r="DJ33" s="132"/>
      <c r="DK33" s="132"/>
      <c r="DL33" s="132"/>
      <c r="DM33" s="132"/>
      <c r="DN33" s="132"/>
      <c r="DO33" s="132"/>
      <c r="DP33" s="132"/>
      <c r="DQ33" s="132"/>
      <c r="DR33" s="132"/>
      <c r="DS33" s="132"/>
      <c r="DT33" s="132"/>
      <c r="DU33" s="132"/>
      <c r="DV33" s="132"/>
      <c r="DW33" s="132"/>
      <c r="DX33" s="132"/>
      <c r="DY33" s="132"/>
      <c r="DZ33" s="132"/>
      <c r="EA33" s="132"/>
      <c r="EB33" s="132"/>
      <c r="EC33" s="132"/>
      <c r="ED33" s="132"/>
      <c r="EE33" s="132"/>
      <c r="EF33" s="132"/>
      <c r="EG33" s="132"/>
      <c r="EH33" s="132"/>
      <c r="EI33" s="132"/>
      <c r="EJ33" s="132"/>
      <c r="EK33" s="132"/>
      <c r="EL33" s="132"/>
      <c r="EM33" s="132"/>
      <c r="EN33" s="132"/>
      <c r="EO33" s="132"/>
      <c r="EP33" s="132"/>
      <c r="EQ33" s="132"/>
      <c r="ER33" s="132"/>
      <c r="ES33" s="132"/>
      <c r="ET33" s="132"/>
      <c r="EU33" s="132"/>
      <c r="EV33" s="132"/>
      <c r="EW33" s="132"/>
      <c r="EX33" s="132"/>
      <c r="EY33" s="132"/>
      <c r="EZ33" s="132"/>
      <c r="FA33" s="132"/>
      <c r="FB33" s="132"/>
      <c r="FC33" s="132"/>
      <c r="FD33" s="132"/>
      <c r="FE33" s="132"/>
      <c r="FF33" s="132"/>
      <c r="FG33" s="132"/>
      <c r="FH33" s="132"/>
      <c r="FI33" s="132"/>
      <c r="FJ33" s="132"/>
      <c r="FK33" s="132"/>
      <c r="FL33" s="132"/>
      <c r="FM33" s="132"/>
      <c r="FN33" s="132"/>
      <c r="FO33" s="132"/>
      <c r="FP33" s="132"/>
      <c r="FQ33" s="132"/>
      <c r="FR33" s="132"/>
      <c r="FS33" s="132"/>
      <c r="FT33" s="132"/>
    </row>
    <row r="34" spans="1:176" ht="102.75" customHeight="1" thickBot="1">
      <c r="A34" s="528"/>
      <c r="B34" s="566"/>
      <c r="C34" s="539"/>
      <c r="D34" s="539"/>
      <c r="E34" s="542"/>
      <c r="F34" s="542"/>
      <c r="G34" s="542"/>
      <c r="H34" s="516"/>
      <c r="I34" s="519"/>
      <c r="J34" s="522"/>
      <c r="K34" s="525"/>
      <c r="L34" s="525"/>
      <c r="M34" s="513"/>
      <c r="N34" s="525"/>
      <c r="O34" s="534"/>
      <c r="P34" s="545"/>
      <c r="Q34" s="531"/>
      <c r="R34" s="531"/>
      <c r="S34" s="531"/>
      <c r="T34" s="534"/>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c r="DJ34" s="132"/>
      <c r="DK34" s="132"/>
      <c r="DL34" s="132"/>
      <c r="DM34" s="132"/>
      <c r="DN34" s="132"/>
      <c r="DO34" s="132"/>
      <c r="DP34" s="132"/>
      <c r="DQ34" s="132"/>
      <c r="DR34" s="132"/>
      <c r="DS34" s="132"/>
      <c r="DT34" s="132"/>
      <c r="DU34" s="132"/>
      <c r="DV34" s="132"/>
      <c r="DW34" s="132"/>
      <c r="DX34" s="132"/>
      <c r="DY34" s="132"/>
      <c r="DZ34" s="132"/>
      <c r="EA34" s="132"/>
      <c r="EB34" s="132"/>
      <c r="EC34" s="132"/>
      <c r="ED34" s="132"/>
      <c r="EE34" s="132"/>
      <c r="EF34" s="132"/>
      <c r="EG34" s="132"/>
      <c r="EH34" s="132"/>
      <c r="EI34" s="132"/>
      <c r="EJ34" s="132"/>
      <c r="EK34" s="132"/>
      <c r="EL34" s="132"/>
      <c r="EM34" s="132"/>
      <c r="EN34" s="132"/>
      <c r="EO34" s="132"/>
      <c r="EP34" s="132"/>
      <c r="EQ34" s="132"/>
      <c r="ER34" s="132"/>
      <c r="ES34" s="132"/>
      <c r="ET34" s="132"/>
      <c r="EU34" s="132"/>
      <c r="EV34" s="132"/>
      <c r="EW34" s="132"/>
      <c r="EX34" s="132"/>
      <c r="EY34" s="132"/>
      <c r="EZ34" s="132"/>
      <c r="FA34" s="132"/>
      <c r="FB34" s="132"/>
      <c r="FC34" s="132"/>
      <c r="FD34" s="132"/>
      <c r="FE34" s="132"/>
      <c r="FF34" s="132"/>
      <c r="FG34" s="132"/>
      <c r="FH34" s="132"/>
      <c r="FI34" s="132"/>
      <c r="FJ34" s="132"/>
      <c r="FK34" s="132"/>
      <c r="FL34" s="132"/>
      <c r="FM34" s="132"/>
      <c r="FN34" s="132"/>
      <c r="FO34" s="132"/>
      <c r="FP34" s="132"/>
      <c r="FQ34" s="132"/>
      <c r="FR34" s="132"/>
      <c r="FS34" s="132"/>
      <c r="FT34" s="132"/>
    </row>
    <row r="35" spans="1:176" ht="15" customHeight="1">
      <c r="A35" s="526">
        <f>'Mapa Final'!A26</f>
        <v>6</v>
      </c>
      <c r="B35" s="535" t="str">
        <f>'Mapa Final'!B26</f>
        <v>Inaplicabilidad de la normavidad ambiental vigente en los procesos de contratación de bienes, obras y servicios</v>
      </c>
      <c r="C35" s="537" t="str">
        <f>'Mapa Final'!C26</f>
        <v xml:space="preserve"> Afectación Ambiental</v>
      </c>
      <c r="D35" s="537" t="str">
        <f>'Mapa Final'!D26</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40" t="str">
        <f>'Mapa Final'!E26</f>
        <v>Desconocimiento de los lineamientos ambientales y normatividad  ambiental vigente para la contratación de bienes, obras y servicios.</v>
      </c>
      <c r="F35" s="540" t="str">
        <f>'Mapa Final'!F26</f>
        <v>Posibilidad de afectación ambiental debido al desconocimiento de los lineamientos ambientales y normatividad  ambiental vigente para la contratación de bienes, obras y servicios.</v>
      </c>
      <c r="G35" s="540" t="str">
        <f>'Mapa Final'!G26</f>
        <v>Eventos Ambientales Internos</v>
      </c>
      <c r="H35" s="514" t="str">
        <f>'Mapa Final'!I26</f>
        <v>Media</v>
      </c>
      <c r="I35" s="517" t="str">
        <f>'Mapa Final'!L26</f>
        <v>Moderado</v>
      </c>
      <c r="J35" s="520" t="str">
        <f>'Mapa Final'!N26</f>
        <v>Moderado</v>
      </c>
      <c r="K35" s="523" t="str">
        <f>'Mapa Final'!AA26</f>
        <v>Baja</v>
      </c>
      <c r="L35" s="523" t="str">
        <f>'Mapa Final'!AE26</f>
        <v>Moderado</v>
      </c>
      <c r="M35" s="511" t="str">
        <f>'Mapa Final'!AG26</f>
        <v>Moderado</v>
      </c>
      <c r="N35" s="523" t="str">
        <f>'Mapa Final'!AH26</f>
        <v>Aceptar</v>
      </c>
      <c r="O35" s="532" t="s">
        <v>530</v>
      </c>
      <c r="P35" s="543"/>
      <c r="Q35" s="567" t="s">
        <v>528</v>
      </c>
      <c r="R35" s="529">
        <v>45108</v>
      </c>
      <c r="S35" s="529">
        <v>45291</v>
      </c>
      <c r="T35" s="532" t="s">
        <v>527</v>
      </c>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c r="DJ35" s="132"/>
      <c r="DK35" s="132"/>
      <c r="DL35" s="132"/>
      <c r="DM35" s="132"/>
      <c r="DN35" s="132"/>
      <c r="DO35" s="132"/>
      <c r="DP35" s="132"/>
      <c r="DQ35" s="132"/>
      <c r="DR35" s="132"/>
      <c r="DS35" s="132"/>
      <c r="DT35" s="132"/>
      <c r="DU35" s="132"/>
      <c r="DV35" s="132"/>
      <c r="DW35" s="132"/>
      <c r="DX35" s="132"/>
      <c r="DY35" s="132"/>
      <c r="DZ35" s="132"/>
      <c r="EA35" s="132"/>
      <c r="EB35" s="132"/>
      <c r="EC35" s="132"/>
      <c r="ED35" s="132"/>
      <c r="EE35" s="132"/>
      <c r="EF35" s="132"/>
      <c r="EG35" s="132"/>
      <c r="EH35" s="132"/>
      <c r="EI35" s="132"/>
      <c r="EJ35" s="132"/>
      <c r="EK35" s="132"/>
      <c r="EL35" s="132"/>
      <c r="EM35" s="132"/>
      <c r="EN35" s="132"/>
      <c r="EO35" s="132"/>
      <c r="EP35" s="132"/>
      <c r="EQ35" s="132"/>
      <c r="ER35" s="132"/>
      <c r="ES35" s="132"/>
      <c r="ET35" s="132"/>
      <c r="EU35" s="132"/>
      <c r="EV35" s="132"/>
      <c r="EW35" s="132"/>
      <c r="EX35" s="132"/>
      <c r="EY35" s="132"/>
      <c r="EZ35" s="132"/>
      <c r="FA35" s="132"/>
      <c r="FB35" s="132"/>
      <c r="FC35" s="132"/>
      <c r="FD35" s="132"/>
      <c r="FE35" s="132"/>
      <c r="FF35" s="132"/>
      <c r="FG35" s="132"/>
      <c r="FH35" s="132"/>
      <c r="FI35" s="132"/>
      <c r="FJ35" s="132"/>
      <c r="FK35" s="132"/>
      <c r="FL35" s="132"/>
      <c r="FM35" s="132"/>
      <c r="FN35" s="132"/>
      <c r="FO35" s="132"/>
      <c r="FP35" s="132"/>
      <c r="FQ35" s="132"/>
      <c r="FR35" s="132"/>
      <c r="FS35" s="132"/>
      <c r="FT35" s="132"/>
    </row>
    <row r="36" spans="1:176">
      <c r="A36" s="527"/>
      <c r="B36" s="570"/>
      <c r="C36" s="538"/>
      <c r="D36" s="538"/>
      <c r="E36" s="541"/>
      <c r="F36" s="541"/>
      <c r="G36" s="541"/>
      <c r="H36" s="515"/>
      <c r="I36" s="518"/>
      <c r="J36" s="521"/>
      <c r="K36" s="524"/>
      <c r="L36" s="524"/>
      <c r="M36" s="512"/>
      <c r="N36" s="524"/>
      <c r="O36" s="533"/>
      <c r="P36" s="544"/>
      <c r="Q36" s="530"/>
      <c r="R36" s="530"/>
      <c r="S36" s="530"/>
      <c r="T36" s="533"/>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c r="DJ36" s="132"/>
      <c r="DK36" s="132"/>
      <c r="DL36" s="132"/>
      <c r="DM36" s="132"/>
      <c r="DN36" s="132"/>
      <c r="DO36" s="132"/>
      <c r="DP36" s="132"/>
      <c r="DQ36" s="132"/>
      <c r="DR36" s="132"/>
      <c r="DS36" s="132"/>
      <c r="DT36" s="132"/>
      <c r="DU36" s="132"/>
      <c r="DV36" s="132"/>
      <c r="DW36" s="132"/>
      <c r="DX36" s="132"/>
      <c r="DY36" s="132"/>
      <c r="DZ36" s="132"/>
      <c r="EA36" s="132"/>
      <c r="EB36" s="132"/>
      <c r="EC36" s="132"/>
      <c r="ED36" s="132"/>
      <c r="EE36" s="132"/>
      <c r="EF36" s="132"/>
      <c r="EG36" s="132"/>
      <c r="EH36" s="132"/>
      <c r="EI36" s="132"/>
      <c r="EJ36" s="132"/>
      <c r="EK36" s="132"/>
      <c r="EL36" s="132"/>
      <c r="EM36" s="132"/>
      <c r="EN36" s="132"/>
      <c r="EO36" s="132"/>
      <c r="EP36" s="132"/>
      <c r="EQ36" s="132"/>
      <c r="ER36" s="132"/>
      <c r="ES36" s="132"/>
      <c r="ET36" s="132"/>
      <c r="EU36" s="132"/>
      <c r="EV36" s="132"/>
      <c r="EW36" s="132"/>
      <c r="EX36" s="132"/>
      <c r="EY36" s="132"/>
      <c r="EZ36" s="132"/>
      <c r="FA36" s="132"/>
      <c r="FB36" s="132"/>
      <c r="FC36" s="132"/>
      <c r="FD36" s="132"/>
      <c r="FE36" s="132"/>
      <c r="FF36" s="132"/>
      <c r="FG36" s="132"/>
      <c r="FH36" s="132"/>
      <c r="FI36" s="132"/>
      <c r="FJ36" s="132"/>
      <c r="FK36" s="132"/>
      <c r="FL36" s="132"/>
      <c r="FM36" s="132"/>
      <c r="FN36" s="132"/>
      <c r="FO36" s="132"/>
      <c r="FP36" s="132"/>
      <c r="FQ36" s="132"/>
      <c r="FR36" s="132"/>
      <c r="FS36" s="132"/>
      <c r="FT36" s="132"/>
    </row>
    <row r="37" spans="1:176">
      <c r="A37" s="527"/>
      <c r="B37" s="570"/>
      <c r="C37" s="538"/>
      <c r="D37" s="538"/>
      <c r="E37" s="541"/>
      <c r="F37" s="541"/>
      <c r="G37" s="541"/>
      <c r="H37" s="515"/>
      <c r="I37" s="518"/>
      <c r="J37" s="521"/>
      <c r="K37" s="524"/>
      <c r="L37" s="524"/>
      <c r="M37" s="512"/>
      <c r="N37" s="524"/>
      <c r="O37" s="533"/>
      <c r="P37" s="544"/>
      <c r="Q37" s="530"/>
      <c r="R37" s="530"/>
      <c r="S37" s="530"/>
      <c r="T37" s="533"/>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c r="DJ37" s="132"/>
      <c r="DK37" s="132"/>
      <c r="DL37" s="132"/>
      <c r="DM37" s="132"/>
      <c r="DN37" s="132"/>
      <c r="DO37" s="132"/>
      <c r="DP37" s="132"/>
      <c r="DQ37" s="132"/>
      <c r="DR37" s="132"/>
      <c r="DS37" s="132"/>
      <c r="DT37" s="132"/>
      <c r="DU37" s="132"/>
      <c r="DV37" s="132"/>
      <c r="DW37" s="132"/>
      <c r="DX37" s="132"/>
      <c r="DY37" s="132"/>
      <c r="DZ37" s="132"/>
      <c r="EA37" s="132"/>
      <c r="EB37" s="132"/>
      <c r="EC37" s="132"/>
      <c r="ED37" s="132"/>
      <c r="EE37" s="132"/>
      <c r="EF37" s="132"/>
      <c r="EG37" s="132"/>
      <c r="EH37" s="132"/>
      <c r="EI37" s="132"/>
      <c r="EJ37" s="132"/>
      <c r="EK37" s="132"/>
      <c r="EL37" s="132"/>
      <c r="EM37" s="132"/>
      <c r="EN37" s="132"/>
      <c r="EO37" s="132"/>
      <c r="EP37" s="132"/>
      <c r="EQ37" s="132"/>
      <c r="ER37" s="132"/>
      <c r="ES37" s="132"/>
      <c r="ET37" s="132"/>
      <c r="EU37" s="132"/>
      <c r="EV37" s="132"/>
      <c r="EW37" s="132"/>
      <c r="EX37" s="132"/>
      <c r="EY37" s="132"/>
      <c r="EZ37" s="132"/>
      <c r="FA37" s="132"/>
      <c r="FB37" s="132"/>
      <c r="FC37" s="132"/>
      <c r="FD37" s="132"/>
      <c r="FE37" s="132"/>
      <c r="FF37" s="132"/>
      <c r="FG37" s="132"/>
      <c r="FH37" s="132"/>
      <c r="FI37" s="132"/>
      <c r="FJ37" s="132"/>
      <c r="FK37" s="132"/>
      <c r="FL37" s="132"/>
      <c r="FM37" s="132"/>
      <c r="FN37" s="132"/>
      <c r="FO37" s="132"/>
      <c r="FP37" s="132"/>
      <c r="FQ37" s="132"/>
      <c r="FR37" s="132"/>
      <c r="FS37" s="132"/>
      <c r="FT37" s="132"/>
    </row>
    <row r="38" spans="1:176">
      <c r="A38" s="527"/>
      <c r="B38" s="570"/>
      <c r="C38" s="538"/>
      <c r="D38" s="538"/>
      <c r="E38" s="541"/>
      <c r="F38" s="541"/>
      <c r="G38" s="541"/>
      <c r="H38" s="515"/>
      <c r="I38" s="518"/>
      <c r="J38" s="521"/>
      <c r="K38" s="524"/>
      <c r="L38" s="524"/>
      <c r="M38" s="512"/>
      <c r="N38" s="524"/>
      <c r="O38" s="533"/>
      <c r="P38" s="544"/>
      <c r="Q38" s="530"/>
      <c r="R38" s="530"/>
      <c r="S38" s="530"/>
      <c r="T38" s="533"/>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c r="DJ38" s="132"/>
      <c r="DK38" s="132"/>
      <c r="DL38" s="132"/>
      <c r="DM38" s="132"/>
      <c r="DN38" s="132"/>
      <c r="DO38" s="132"/>
      <c r="DP38" s="132"/>
      <c r="DQ38" s="132"/>
      <c r="DR38" s="132"/>
      <c r="DS38" s="132"/>
      <c r="DT38" s="132"/>
      <c r="DU38" s="132"/>
      <c r="DV38" s="132"/>
      <c r="DW38" s="132"/>
      <c r="DX38" s="132"/>
      <c r="DY38" s="132"/>
      <c r="DZ38" s="132"/>
      <c r="EA38" s="132"/>
      <c r="EB38" s="132"/>
      <c r="EC38" s="132"/>
      <c r="ED38" s="132"/>
      <c r="EE38" s="132"/>
      <c r="EF38" s="132"/>
      <c r="EG38" s="132"/>
      <c r="EH38" s="132"/>
      <c r="EI38" s="132"/>
      <c r="EJ38" s="132"/>
      <c r="EK38" s="132"/>
      <c r="EL38" s="132"/>
      <c r="EM38" s="132"/>
      <c r="EN38" s="132"/>
      <c r="EO38" s="132"/>
      <c r="EP38" s="132"/>
      <c r="EQ38" s="132"/>
      <c r="ER38" s="132"/>
      <c r="ES38" s="132"/>
      <c r="ET38" s="132"/>
      <c r="EU38" s="132"/>
      <c r="EV38" s="132"/>
      <c r="EW38" s="132"/>
      <c r="EX38" s="132"/>
      <c r="EY38" s="132"/>
      <c r="EZ38" s="132"/>
      <c r="FA38" s="132"/>
      <c r="FB38" s="132"/>
      <c r="FC38" s="132"/>
      <c r="FD38" s="132"/>
      <c r="FE38" s="132"/>
      <c r="FF38" s="132"/>
      <c r="FG38" s="132"/>
      <c r="FH38" s="132"/>
      <c r="FI38" s="132"/>
      <c r="FJ38" s="132"/>
      <c r="FK38" s="132"/>
      <c r="FL38" s="132"/>
      <c r="FM38" s="132"/>
      <c r="FN38" s="132"/>
      <c r="FO38" s="132"/>
      <c r="FP38" s="132"/>
      <c r="FQ38" s="132"/>
      <c r="FR38" s="132"/>
      <c r="FS38" s="132"/>
      <c r="FT38" s="132"/>
    </row>
    <row r="39" spans="1:176" ht="409.5" customHeight="1" thickBot="1">
      <c r="A39" s="528"/>
      <c r="B39" s="566"/>
      <c r="C39" s="539"/>
      <c r="D39" s="539"/>
      <c r="E39" s="542"/>
      <c r="F39" s="542"/>
      <c r="G39" s="542"/>
      <c r="H39" s="516"/>
      <c r="I39" s="519"/>
      <c r="J39" s="522"/>
      <c r="K39" s="525"/>
      <c r="L39" s="525"/>
      <c r="M39" s="513"/>
      <c r="N39" s="525"/>
      <c r="O39" s="534"/>
      <c r="P39" s="545"/>
      <c r="Q39" s="531"/>
      <c r="R39" s="531"/>
      <c r="S39" s="531"/>
      <c r="T39" s="534"/>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c r="DJ39" s="132"/>
      <c r="DK39" s="132"/>
      <c r="DL39" s="132"/>
      <c r="DM39" s="132"/>
      <c r="DN39" s="132"/>
      <c r="DO39" s="132"/>
      <c r="DP39" s="132"/>
      <c r="DQ39" s="132"/>
      <c r="DR39" s="132"/>
      <c r="DS39" s="132"/>
      <c r="DT39" s="132"/>
      <c r="DU39" s="132"/>
      <c r="DV39" s="132"/>
      <c r="DW39" s="132"/>
      <c r="DX39" s="132"/>
      <c r="DY39" s="132"/>
      <c r="DZ39" s="132"/>
      <c r="EA39" s="132"/>
      <c r="EB39" s="132"/>
      <c r="EC39" s="132"/>
      <c r="ED39" s="132"/>
      <c r="EE39" s="132"/>
      <c r="EF39" s="132"/>
      <c r="EG39" s="132"/>
      <c r="EH39" s="132"/>
      <c r="EI39" s="132"/>
      <c r="EJ39" s="132"/>
      <c r="EK39" s="132"/>
      <c r="EL39" s="132"/>
      <c r="EM39" s="132"/>
      <c r="EN39" s="132"/>
      <c r="EO39" s="132"/>
      <c r="EP39" s="132"/>
      <c r="EQ39" s="132"/>
      <c r="ER39" s="132"/>
      <c r="ES39" s="132"/>
      <c r="ET39" s="132"/>
      <c r="EU39" s="132"/>
      <c r="EV39" s="132"/>
      <c r="EW39" s="132"/>
      <c r="EX39" s="132"/>
      <c r="EY39" s="132"/>
      <c r="EZ39" s="132"/>
      <c r="FA39" s="132"/>
      <c r="FB39" s="132"/>
      <c r="FC39" s="132"/>
      <c r="FD39" s="132"/>
      <c r="FE39" s="132"/>
      <c r="FF39" s="132"/>
      <c r="FG39" s="132"/>
      <c r="FH39" s="132"/>
      <c r="FI39" s="132"/>
      <c r="FJ39" s="132"/>
      <c r="FK39" s="132"/>
      <c r="FL39" s="132"/>
      <c r="FM39" s="132"/>
      <c r="FN39" s="132"/>
      <c r="FO39" s="132"/>
      <c r="FP39" s="132"/>
      <c r="FQ39" s="132"/>
      <c r="FR39" s="132"/>
      <c r="FS39" s="132"/>
      <c r="FT39" s="132"/>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D8:G8 H7 A7:B7">
    <cfRule type="containsText" dxfId="337" priority="341" operator="containsText" text="3- Moderado">
      <formula>NOT(ISERROR(SEARCH("3- Moderado",A7)))</formula>
    </cfRule>
    <cfRule type="containsText" dxfId="336" priority="342" operator="containsText" text="6- Moderado">
      <formula>NOT(ISERROR(SEARCH("6- Moderado",A7)))</formula>
    </cfRule>
    <cfRule type="containsText" dxfId="335" priority="343" operator="containsText" text="4- Moderado">
      <formula>NOT(ISERROR(SEARCH("4- Moderado",A7)))</formula>
    </cfRule>
    <cfRule type="containsText" dxfId="334" priority="344" operator="containsText" text="3- Bajo">
      <formula>NOT(ISERROR(SEARCH("3- Bajo",A7)))</formula>
    </cfRule>
    <cfRule type="containsText" dxfId="333" priority="345" operator="containsText" text="4- Bajo">
      <formula>NOT(ISERROR(SEARCH("4- Bajo",A7)))</formula>
    </cfRule>
    <cfRule type="containsText" dxfId="332" priority="346" operator="containsText" text="1- Bajo">
      <formula>NOT(ISERROR(SEARCH("1- Bajo",A7)))</formula>
    </cfRule>
  </conditionalFormatting>
  <conditionalFormatting sqref="H8:J8">
    <cfRule type="containsText" dxfId="331" priority="334" operator="containsText" text="3- Moderado">
      <formula>NOT(ISERROR(SEARCH("3- Moderado",H8)))</formula>
    </cfRule>
    <cfRule type="containsText" dxfId="330" priority="335" operator="containsText" text="6- Moderado">
      <formula>NOT(ISERROR(SEARCH("6- Moderado",H8)))</formula>
    </cfRule>
    <cfRule type="containsText" dxfId="329" priority="336" operator="containsText" text="4- Moderado">
      <formula>NOT(ISERROR(SEARCH("4- Moderado",H8)))</formula>
    </cfRule>
    <cfRule type="containsText" dxfId="328" priority="337" operator="containsText" text="3- Bajo">
      <formula>NOT(ISERROR(SEARCH("3- Bajo",H8)))</formula>
    </cfRule>
    <cfRule type="containsText" dxfId="327" priority="338" operator="containsText" text="4- Bajo">
      <formula>NOT(ISERROR(SEARCH("4- Bajo",H8)))</formula>
    </cfRule>
    <cfRule type="containsText" dxfId="326" priority="340" operator="containsText" text="1- Bajo">
      <formula>NOT(ISERROR(SEARCH("1- Bajo",H8)))</formula>
    </cfRule>
  </conditionalFormatting>
  <conditionalFormatting sqref="J8">
    <cfRule type="containsText" dxfId="325" priority="323" operator="containsText" text="25- Extremo">
      <formula>NOT(ISERROR(SEARCH("25- Extremo",J8)))</formula>
    </cfRule>
    <cfRule type="containsText" dxfId="324" priority="324" operator="containsText" text="20- Extremo">
      <formula>NOT(ISERROR(SEARCH("20- Extremo",J8)))</formula>
    </cfRule>
    <cfRule type="containsText" dxfId="323" priority="325" operator="containsText" text="15- Extremo">
      <formula>NOT(ISERROR(SEARCH("15- Extremo",J8)))</formula>
    </cfRule>
    <cfRule type="containsText" dxfId="322" priority="326" operator="containsText" text="10- Extremo">
      <formula>NOT(ISERROR(SEARCH("10- Extremo",J8)))</formula>
    </cfRule>
    <cfRule type="containsText" dxfId="321" priority="327" operator="containsText" text="5- Extremo">
      <formula>NOT(ISERROR(SEARCH("5- Extremo",J8)))</formula>
    </cfRule>
    <cfRule type="containsText" dxfId="320" priority="328" operator="containsText" text="12- Alto">
      <formula>NOT(ISERROR(SEARCH("12- Alto",J8)))</formula>
    </cfRule>
    <cfRule type="containsText" dxfId="319" priority="329" operator="containsText" text="10- Alto">
      <formula>NOT(ISERROR(SEARCH("10- Alto",J8)))</formula>
    </cfRule>
    <cfRule type="containsText" dxfId="318" priority="330" operator="containsText" text="9- Alto">
      <formula>NOT(ISERROR(SEARCH("9- Alto",J8)))</formula>
    </cfRule>
    <cfRule type="containsText" dxfId="317" priority="331" operator="containsText" text="8- Alto">
      <formula>NOT(ISERROR(SEARCH("8- Alto",J8)))</formula>
    </cfRule>
    <cfRule type="containsText" dxfId="316" priority="332" operator="containsText" text="5- Alto">
      <formula>NOT(ISERROR(SEARCH("5- Alto",J8)))</formula>
    </cfRule>
    <cfRule type="containsText" dxfId="315" priority="333" operator="containsText" text="4- Alto">
      <formula>NOT(ISERROR(SEARCH("4- Alto",J8)))</formula>
    </cfRule>
    <cfRule type="containsText" dxfId="314" priority="339" operator="containsText" text="2- Bajo">
      <formula>NOT(ISERROR(SEARCH("2- Bajo",J8)))</formula>
    </cfRule>
  </conditionalFormatting>
  <conditionalFormatting sqref="K10:L10 K15:L15 K20:L20">
    <cfRule type="containsText" dxfId="313" priority="317" operator="containsText" text="3- Moderado">
      <formula>NOT(ISERROR(SEARCH("3- Moderado",K10)))</formula>
    </cfRule>
    <cfRule type="containsText" dxfId="312" priority="318" operator="containsText" text="6- Moderado">
      <formula>NOT(ISERROR(SEARCH("6- Moderado",K10)))</formula>
    </cfRule>
    <cfRule type="containsText" dxfId="311" priority="319" operator="containsText" text="4- Moderado">
      <formula>NOT(ISERROR(SEARCH("4- Moderado",K10)))</formula>
    </cfRule>
    <cfRule type="containsText" dxfId="310" priority="320" operator="containsText" text="3- Bajo">
      <formula>NOT(ISERROR(SEARCH("3- Bajo",K10)))</formula>
    </cfRule>
    <cfRule type="containsText" dxfId="309" priority="321" operator="containsText" text="4- Bajo">
      <formula>NOT(ISERROR(SEARCH("4- Bajo",K10)))</formula>
    </cfRule>
    <cfRule type="containsText" dxfId="308" priority="322" operator="containsText" text="1- Bajo">
      <formula>NOT(ISERROR(SEARCH("1- Bajo",K10)))</formula>
    </cfRule>
  </conditionalFormatting>
  <conditionalFormatting sqref="H10:I10 H15:I15 H20:I20">
    <cfRule type="containsText" dxfId="307" priority="311" operator="containsText" text="3- Moderado">
      <formula>NOT(ISERROR(SEARCH("3- Moderado",H10)))</formula>
    </cfRule>
    <cfRule type="containsText" dxfId="306" priority="312" operator="containsText" text="6- Moderado">
      <formula>NOT(ISERROR(SEARCH("6- Moderado",H10)))</formula>
    </cfRule>
    <cfRule type="containsText" dxfId="305" priority="313" operator="containsText" text="4- Moderado">
      <formula>NOT(ISERROR(SEARCH("4- Moderado",H10)))</formula>
    </cfRule>
    <cfRule type="containsText" dxfId="304" priority="314" operator="containsText" text="3- Bajo">
      <formula>NOT(ISERROR(SEARCH("3- Bajo",H10)))</formula>
    </cfRule>
    <cfRule type="containsText" dxfId="303" priority="315" operator="containsText" text="4- Bajo">
      <formula>NOT(ISERROR(SEARCH("4- Bajo",H10)))</formula>
    </cfRule>
    <cfRule type="containsText" dxfId="302" priority="316" operator="containsText" text="1- Bajo">
      <formula>NOT(ISERROR(SEARCH("1- Bajo",H10)))</formula>
    </cfRule>
  </conditionalFormatting>
  <conditionalFormatting sqref="A10:E10 E15 A15:B15 B20 B25 B30 B35">
    <cfRule type="containsText" dxfId="301" priority="305" operator="containsText" text="3- Moderado">
      <formula>NOT(ISERROR(SEARCH("3- Moderado",A10)))</formula>
    </cfRule>
    <cfRule type="containsText" dxfId="300" priority="306" operator="containsText" text="6- Moderado">
      <formula>NOT(ISERROR(SEARCH("6- Moderado",A10)))</formula>
    </cfRule>
    <cfRule type="containsText" dxfId="299" priority="307" operator="containsText" text="4- Moderado">
      <formula>NOT(ISERROR(SEARCH("4- Moderado",A10)))</formula>
    </cfRule>
    <cfRule type="containsText" dxfId="298" priority="308" operator="containsText" text="3- Bajo">
      <formula>NOT(ISERROR(SEARCH("3- Bajo",A10)))</formula>
    </cfRule>
    <cfRule type="containsText" dxfId="297" priority="309" operator="containsText" text="4- Bajo">
      <formula>NOT(ISERROR(SEARCH("4- Bajo",A10)))</formula>
    </cfRule>
    <cfRule type="containsText" dxfId="296" priority="310" operator="containsText" text="1- Bajo">
      <formula>NOT(ISERROR(SEARCH("1- Bajo",A10)))</formula>
    </cfRule>
  </conditionalFormatting>
  <conditionalFormatting sqref="F10:G10 F15:G15">
    <cfRule type="containsText" dxfId="295" priority="299" operator="containsText" text="3- Moderado">
      <formula>NOT(ISERROR(SEARCH("3- Moderado",F10)))</formula>
    </cfRule>
    <cfRule type="containsText" dxfId="294" priority="300" operator="containsText" text="6- Moderado">
      <formula>NOT(ISERROR(SEARCH("6- Moderado",F10)))</formula>
    </cfRule>
    <cfRule type="containsText" dxfId="293" priority="301" operator="containsText" text="4- Moderado">
      <formula>NOT(ISERROR(SEARCH("4- Moderado",F10)))</formula>
    </cfRule>
    <cfRule type="containsText" dxfId="292" priority="302" operator="containsText" text="3- Bajo">
      <formula>NOT(ISERROR(SEARCH("3- Bajo",F10)))</formula>
    </cfRule>
    <cfRule type="containsText" dxfId="291" priority="303" operator="containsText" text="4- Bajo">
      <formula>NOT(ISERROR(SEARCH("4- Bajo",F10)))</formula>
    </cfRule>
    <cfRule type="containsText" dxfId="290" priority="304" operator="containsText" text="1- Bajo">
      <formula>NOT(ISERROR(SEARCH("1- Bajo",F10)))</formula>
    </cfRule>
  </conditionalFormatting>
  <conditionalFormatting sqref="K8">
    <cfRule type="containsText" dxfId="289" priority="293" operator="containsText" text="3- Moderado">
      <formula>NOT(ISERROR(SEARCH("3- Moderado",K8)))</formula>
    </cfRule>
    <cfRule type="containsText" dxfId="288" priority="294" operator="containsText" text="6- Moderado">
      <formula>NOT(ISERROR(SEARCH("6- Moderado",K8)))</formula>
    </cfRule>
    <cfRule type="containsText" dxfId="287" priority="295" operator="containsText" text="4- Moderado">
      <formula>NOT(ISERROR(SEARCH("4- Moderado",K8)))</formula>
    </cfRule>
    <cfRule type="containsText" dxfId="286" priority="296" operator="containsText" text="3- Bajo">
      <formula>NOT(ISERROR(SEARCH("3- Bajo",K8)))</formula>
    </cfRule>
    <cfRule type="containsText" dxfId="285" priority="297" operator="containsText" text="4- Bajo">
      <formula>NOT(ISERROR(SEARCH("4- Bajo",K8)))</formula>
    </cfRule>
    <cfRule type="containsText" dxfId="284" priority="298" operator="containsText" text="1- Bajo">
      <formula>NOT(ISERROR(SEARCH("1- Bajo",K8)))</formula>
    </cfRule>
  </conditionalFormatting>
  <conditionalFormatting sqref="L8">
    <cfRule type="containsText" dxfId="283" priority="287" operator="containsText" text="3- Moderado">
      <formula>NOT(ISERROR(SEARCH("3- Moderado",L8)))</formula>
    </cfRule>
    <cfRule type="containsText" dxfId="282" priority="288" operator="containsText" text="6- Moderado">
      <formula>NOT(ISERROR(SEARCH("6- Moderado",L8)))</formula>
    </cfRule>
    <cfRule type="containsText" dxfId="281" priority="289" operator="containsText" text="4- Moderado">
      <formula>NOT(ISERROR(SEARCH("4- Moderado",L8)))</formula>
    </cfRule>
    <cfRule type="containsText" dxfId="280" priority="290" operator="containsText" text="3- Bajo">
      <formula>NOT(ISERROR(SEARCH("3- Bajo",L8)))</formula>
    </cfRule>
    <cfRule type="containsText" dxfId="279" priority="291" operator="containsText" text="4- Bajo">
      <formula>NOT(ISERROR(SEARCH("4- Bajo",L8)))</formula>
    </cfRule>
    <cfRule type="containsText" dxfId="278" priority="292" operator="containsText" text="1- Bajo">
      <formula>NOT(ISERROR(SEARCH("1- Bajo",L8)))</formula>
    </cfRule>
  </conditionalFormatting>
  <conditionalFormatting sqref="M8">
    <cfRule type="containsText" dxfId="277" priority="281" operator="containsText" text="3- Moderado">
      <formula>NOT(ISERROR(SEARCH("3- Moderado",M8)))</formula>
    </cfRule>
    <cfRule type="containsText" dxfId="276" priority="282" operator="containsText" text="6- Moderado">
      <formula>NOT(ISERROR(SEARCH("6- Moderado",M8)))</formula>
    </cfRule>
    <cfRule type="containsText" dxfId="275" priority="283" operator="containsText" text="4- Moderado">
      <formula>NOT(ISERROR(SEARCH("4- Moderado",M8)))</formula>
    </cfRule>
    <cfRule type="containsText" dxfId="274" priority="284" operator="containsText" text="3- Bajo">
      <formula>NOT(ISERROR(SEARCH("3- Bajo",M8)))</formula>
    </cfRule>
    <cfRule type="containsText" dxfId="273" priority="285" operator="containsText" text="4- Bajo">
      <formula>NOT(ISERROR(SEARCH("4- Bajo",M8)))</formula>
    </cfRule>
    <cfRule type="containsText" dxfId="272" priority="286" operator="containsText" text="1- Bajo">
      <formula>NOT(ISERROR(SEARCH("1- Bajo",M8)))</formula>
    </cfRule>
  </conditionalFormatting>
  <conditionalFormatting sqref="J10:J24">
    <cfRule type="containsText" dxfId="271" priority="276" operator="containsText" text="Bajo">
      <formula>NOT(ISERROR(SEARCH("Bajo",J10)))</formula>
    </cfRule>
    <cfRule type="containsText" dxfId="270" priority="277" operator="containsText" text="Moderado">
      <formula>NOT(ISERROR(SEARCH("Moderado",J10)))</formula>
    </cfRule>
    <cfRule type="containsText" dxfId="269" priority="278" operator="containsText" text="Alto">
      <formula>NOT(ISERROR(SEARCH("Alto",J10)))</formula>
    </cfRule>
    <cfRule type="containsText" dxfId="268" priority="279" operator="containsText" text="Extremo">
      <formula>NOT(ISERROR(SEARCH("Extremo",J10)))</formula>
    </cfRule>
    <cfRule type="colorScale" priority="280">
      <colorScale>
        <cfvo type="min"/>
        <cfvo type="max"/>
        <color rgb="FFFF7128"/>
        <color rgb="FFFFEF9C"/>
      </colorScale>
    </cfRule>
  </conditionalFormatting>
  <conditionalFormatting sqref="M10:M24">
    <cfRule type="containsText" dxfId="267" priority="251" operator="containsText" text="Moderado">
      <formula>NOT(ISERROR(SEARCH("Moderado",M10)))</formula>
    </cfRule>
    <cfRule type="containsText" dxfId="266" priority="271" operator="containsText" text="Bajo">
      <formula>NOT(ISERROR(SEARCH("Bajo",M10)))</formula>
    </cfRule>
    <cfRule type="containsText" dxfId="265" priority="272" operator="containsText" text="Moderado">
      <formula>NOT(ISERROR(SEARCH("Moderado",M10)))</formula>
    </cfRule>
    <cfRule type="containsText" dxfId="264" priority="273" operator="containsText" text="Alto">
      <formula>NOT(ISERROR(SEARCH("Alto",M10)))</formula>
    </cfRule>
    <cfRule type="containsText" dxfId="263" priority="274" operator="containsText" text="Extremo">
      <formula>NOT(ISERROR(SEARCH("Extremo",M10)))</formula>
    </cfRule>
    <cfRule type="colorScale" priority="275">
      <colorScale>
        <cfvo type="min"/>
        <cfvo type="max"/>
        <color rgb="FFFF7128"/>
        <color rgb="FFFFEF9C"/>
      </colorScale>
    </cfRule>
  </conditionalFormatting>
  <conditionalFormatting sqref="N10 N15 N20">
    <cfRule type="containsText" dxfId="262" priority="265" operator="containsText" text="3- Moderado">
      <formula>NOT(ISERROR(SEARCH("3- Moderado",N10)))</formula>
    </cfRule>
    <cfRule type="containsText" dxfId="261" priority="266" operator="containsText" text="6- Moderado">
      <formula>NOT(ISERROR(SEARCH("6- Moderado",N10)))</formula>
    </cfRule>
    <cfRule type="containsText" dxfId="260" priority="267" operator="containsText" text="4- Moderado">
      <formula>NOT(ISERROR(SEARCH("4- Moderado",N10)))</formula>
    </cfRule>
    <cfRule type="containsText" dxfId="259" priority="268" operator="containsText" text="3- Bajo">
      <formula>NOT(ISERROR(SEARCH("3- Bajo",N10)))</formula>
    </cfRule>
    <cfRule type="containsText" dxfId="258" priority="269" operator="containsText" text="4- Bajo">
      <formula>NOT(ISERROR(SEARCH("4- Bajo",N10)))</formula>
    </cfRule>
    <cfRule type="containsText" dxfId="257" priority="270" operator="containsText" text="1- Bajo">
      <formula>NOT(ISERROR(SEARCH("1- Bajo",N10)))</formula>
    </cfRule>
  </conditionalFormatting>
  <conditionalFormatting sqref="H10:H24">
    <cfRule type="containsText" dxfId="256" priority="252" operator="containsText" text="Muy Alta">
      <formula>NOT(ISERROR(SEARCH("Muy Alta",H10)))</formula>
    </cfRule>
    <cfRule type="containsText" dxfId="255" priority="253" operator="containsText" text="Alta">
      <formula>NOT(ISERROR(SEARCH("Alta",H10)))</formula>
    </cfRule>
    <cfRule type="containsText" dxfId="254" priority="254" operator="containsText" text="Muy Alta">
      <formula>NOT(ISERROR(SEARCH("Muy Alta",H10)))</formula>
    </cfRule>
    <cfRule type="containsText" dxfId="253" priority="259" operator="containsText" text="Muy Baja">
      <formula>NOT(ISERROR(SEARCH("Muy Baja",H10)))</formula>
    </cfRule>
    <cfRule type="containsText" dxfId="252" priority="260" operator="containsText" text="Baja">
      <formula>NOT(ISERROR(SEARCH("Baja",H10)))</formula>
    </cfRule>
    <cfRule type="containsText" dxfId="251" priority="261" operator="containsText" text="Media">
      <formula>NOT(ISERROR(SEARCH("Media",H10)))</formula>
    </cfRule>
    <cfRule type="containsText" dxfId="250" priority="262" operator="containsText" text="Alta">
      <formula>NOT(ISERROR(SEARCH("Alta",H10)))</formula>
    </cfRule>
    <cfRule type="containsText" dxfId="249" priority="264" operator="containsText" text="Muy Alta">
      <formula>NOT(ISERROR(SEARCH("Muy Alta",H10)))</formula>
    </cfRule>
  </conditionalFormatting>
  <conditionalFormatting sqref="I10:I24">
    <cfRule type="containsText" dxfId="248" priority="255" operator="containsText" text="Catastrófico">
      <formula>NOT(ISERROR(SEARCH("Catastrófico",I10)))</formula>
    </cfRule>
    <cfRule type="containsText" dxfId="247" priority="256" operator="containsText" text="Mayor">
      <formula>NOT(ISERROR(SEARCH("Mayor",I10)))</formula>
    </cfRule>
    <cfRule type="containsText" dxfId="246" priority="257" operator="containsText" text="Menor">
      <formula>NOT(ISERROR(SEARCH("Menor",I10)))</formula>
    </cfRule>
    <cfRule type="containsText" dxfId="245" priority="258" operator="containsText" text="Leve">
      <formula>NOT(ISERROR(SEARCH("Leve",I10)))</formula>
    </cfRule>
    <cfRule type="containsText" dxfId="244" priority="263" operator="containsText" text="Moderado">
      <formula>NOT(ISERROR(SEARCH("Moderado",I10)))</formula>
    </cfRule>
  </conditionalFormatting>
  <conditionalFormatting sqref="K10:K24">
    <cfRule type="containsText" dxfId="243" priority="250" operator="containsText" text="Media">
      <formula>NOT(ISERROR(SEARCH("Media",K10)))</formula>
    </cfRule>
  </conditionalFormatting>
  <conditionalFormatting sqref="L10:L24">
    <cfRule type="containsText" dxfId="242" priority="249" operator="containsText" text="Moderado">
      <formula>NOT(ISERROR(SEARCH("Moderado",L10)))</formula>
    </cfRule>
  </conditionalFormatting>
  <conditionalFormatting sqref="C15">
    <cfRule type="containsText" dxfId="241" priority="243" operator="containsText" text="3- Moderado">
      <formula>NOT(ISERROR(SEARCH("3- Moderado",C15)))</formula>
    </cfRule>
    <cfRule type="containsText" dxfId="240" priority="244" operator="containsText" text="6- Moderado">
      <formula>NOT(ISERROR(SEARCH("6- Moderado",C15)))</formula>
    </cfRule>
    <cfRule type="containsText" dxfId="239" priority="245" operator="containsText" text="4- Moderado">
      <formula>NOT(ISERROR(SEARCH("4- Moderado",C15)))</formula>
    </cfRule>
    <cfRule type="containsText" dxfId="238" priority="246" operator="containsText" text="3- Bajo">
      <formula>NOT(ISERROR(SEARCH("3- Bajo",C15)))</formula>
    </cfRule>
    <cfRule type="containsText" dxfId="237" priority="247" operator="containsText" text="4- Bajo">
      <formula>NOT(ISERROR(SEARCH("4- Bajo",C15)))</formula>
    </cfRule>
    <cfRule type="containsText" dxfId="236" priority="248" operator="containsText" text="1- Bajo">
      <formula>NOT(ISERROR(SEARCH("1- Bajo",C15)))</formula>
    </cfRule>
  </conditionalFormatting>
  <conditionalFormatting sqref="D15">
    <cfRule type="containsText" dxfId="235" priority="237" operator="containsText" text="3- Moderado">
      <formula>NOT(ISERROR(SEARCH("3- Moderado",D15)))</formula>
    </cfRule>
    <cfRule type="containsText" dxfId="234" priority="238" operator="containsText" text="6- Moderado">
      <formula>NOT(ISERROR(SEARCH("6- Moderado",D15)))</formula>
    </cfRule>
    <cfRule type="containsText" dxfId="233" priority="239" operator="containsText" text="4- Moderado">
      <formula>NOT(ISERROR(SEARCH("4- Moderado",D15)))</formula>
    </cfRule>
    <cfRule type="containsText" dxfId="232" priority="240" operator="containsText" text="3- Bajo">
      <formula>NOT(ISERROR(SEARCH("3- Bajo",D15)))</formula>
    </cfRule>
    <cfRule type="containsText" dxfId="231" priority="241" operator="containsText" text="4- Bajo">
      <formula>NOT(ISERROR(SEARCH("4- Bajo",D15)))</formula>
    </cfRule>
    <cfRule type="containsText" dxfId="230" priority="242" operator="containsText" text="1- Bajo">
      <formula>NOT(ISERROR(SEARCH("1- Bajo",D15)))</formula>
    </cfRule>
  </conditionalFormatting>
  <conditionalFormatting sqref="J10:J24">
    <cfRule type="containsText" dxfId="229" priority="236" operator="containsText" text="Moderado">
      <formula>NOT(ISERROR(SEARCH("Moderado",J10)))</formula>
    </cfRule>
  </conditionalFormatting>
  <conditionalFormatting sqref="J10:J24">
    <cfRule type="containsText" dxfId="228" priority="234" operator="containsText" text="Bajo">
      <formula>NOT(ISERROR(SEARCH("Bajo",J10)))</formula>
    </cfRule>
    <cfRule type="containsText" dxfId="227" priority="235" operator="containsText" text="Extremo">
      <formula>NOT(ISERROR(SEARCH("Extremo",J10)))</formula>
    </cfRule>
  </conditionalFormatting>
  <conditionalFormatting sqref="K10:K24">
    <cfRule type="containsText" dxfId="226" priority="232" operator="containsText" text="Baja">
      <formula>NOT(ISERROR(SEARCH("Baja",K10)))</formula>
    </cfRule>
    <cfRule type="containsText" dxfId="225" priority="233" operator="containsText" text="Muy Baja">
      <formula>NOT(ISERROR(SEARCH("Muy Baja",K10)))</formula>
    </cfRule>
  </conditionalFormatting>
  <conditionalFormatting sqref="K10:K24">
    <cfRule type="containsText" dxfId="224" priority="230" operator="containsText" text="Muy Alta">
      <formula>NOT(ISERROR(SEARCH("Muy Alta",K10)))</formula>
    </cfRule>
    <cfRule type="containsText" dxfId="223" priority="231" operator="containsText" text="Alta">
      <formula>NOT(ISERROR(SEARCH("Alta",K10)))</formula>
    </cfRule>
  </conditionalFormatting>
  <conditionalFormatting sqref="L10:L24">
    <cfRule type="containsText" dxfId="222" priority="226" operator="containsText" text="Catastrófico">
      <formula>NOT(ISERROR(SEARCH("Catastrófico",L10)))</formula>
    </cfRule>
    <cfRule type="containsText" dxfId="221" priority="227" operator="containsText" text="Mayor">
      <formula>NOT(ISERROR(SEARCH("Mayor",L10)))</formula>
    </cfRule>
    <cfRule type="containsText" dxfId="220" priority="228" operator="containsText" text="Menor">
      <formula>NOT(ISERROR(SEARCH("Menor",L10)))</formula>
    </cfRule>
    <cfRule type="containsText" dxfId="219" priority="229" operator="containsText" text="Leve">
      <formula>NOT(ISERROR(SEARCH("Leve",L10)))</formula>
    </cfRule>
  </conditionalFormatting>
  <conditionalFormatting sqref="A20 E20">
    <cfRule type="containsText" dxfId="218" priority="220" operator="containsText" text="3- Moderado">
      <formula>NOT(ISERROR(SEARCH("3- Moderado",A20)))</formula>
    </cfRule>
    <cfRule type="containsText" dxfId="217" priority="221" operator="containsText" text="6- Moderado">
      <formula>NOT(ISERROR(SEARCH("6- Moderado",A20)))</formula>
    </cfRule>
    <cfRule type="containsText" dxfId="216" priority="222" operator="containsText" text="4- Moderado">
      <formula>NOT(ISERROR(SEARCH("4- Moderado",A20)))</formula>
    </cfRule>
    <cfRule type="containsText" dxfId="215" priority="223" operator="containsText" text="3- Bajo">
      <formula>NOT(ISERROR(SEARCH("3- Bajo",A20)))</formula>
    </cfRule>
    <cfRule type="containsText" dxfId="214" priority="224" operator="containsText" text="4- Bajo">
      <formula>NOT(ISERROR(SEARCH("4- Bajo",A20)))</formula>
    </cfRule>
    <cfRule type="containsText" dxfId="213" priority="225" operator="containsText" text="1- Bajo">
      <formula>NOT(ISERROR(SEARCH("1- Bajo",A20)))</formula>
    </cfRule>
  </conditionalFormatting>
  <conditionalFormatting sqref="F20:G20">
    <cfRule type="containsText" dxfId="212" priority="214" operator="containsText" text="3- Moderado">
      <formula>NOT(ISERROR(SEARCH("3- Moderado",F20)))</formula>
    </cfRule>
    <cfRule type="containsText" dxfId="211" priority="215" operator="containsText" text="6- Moderado">
      <formula>NOT(ISERROR(SEARCH("6- Moderado",F20)))</formula>
    </cfRule>
    <cfRule type="containsText" dxfId="210" priority="216" operator="containsText" text="4- Moderado">
      <formula>NOT(ISERROR(SEARCH("4- Moderado",F20)))</formula>
    </cfRule>
    <cfRule type="containsText" dxfId="209" priority="217" operator="containsText" text="3- Bajo">
      <formula>NOT(ISERROR(SEARCH("3- Bajo",F20)))</formula>
    </cfRule>
    <cfRule type="containsText" dxfId="208" priority="218" operator="containsText" text="4- Bajo">
      <formula>NOT(ISERROR(SEARCH("4- Bajo",F20)))</formula>
    </cfRule>
    <cfRule type="containsText" dxfId="207" priority="219" operator="containsText" text="1- Bajo">
      <formula>NOT(ISERROR(SEARCH("1- Bajo",F20)))</formula>
    </cfRule>
  </conditionalFormatting>
  <conditionalFormatting sqref="C20">
    <cfRule type="containsText" dxfId="206" priority="208" operator="containsText" text="3- Moderado">
      <formula>NOT(ISERROR(SEARCH("3- Moderado",C20)))</formula>
    </cfRule>
    <cfRule type="containsText" dxfId="205" priority="209" operator="containsText" text="6- Moderado">
      <formula>NOT(ISERROR(SEARCH("6- Moderado",C20)))</formula>
    </cfRule>
    <cfRule type="containsText" dxfId="204" priority="210" operator="containsText" text="4- Moderado">
      <formula>NOT(ISERROR(SEARCH("4- Moderado",C20)))</formula>
    </cfRule>
    <cfRule type="containsText" dxfId="203" priority="211" operator="containsText" text="3- Bajo">
      <formula>NOT(ISERROR(SEARCH("3- Bajo",C20)))</formula>
    </cfRule>
    <cfRule type="containsText" dxfId="202" priority="212" operator="containsText" text="4- Bajo">
      <formula>NOT(ISERROR(SEARCH("4- Bajo",C20)))</formula>
    </cfRule>
    <cfRule type="containsText" dxfId="201" priority="213" operator="containsText" text="1- Bajo">
      <formula>NOT(ISERROR(SEARCH("1- Bajo",C20)))</formula>
    </cfRule>
  </conditionalFormatting>
  <conditionalFormatting sqref="D20">
    <cfRule type="containsText" dxfId="200" priority="202" operator="containsText" text="3- Moderado">
      <formula>NOT(ISERROR(SEARCH("3- Moderado",D20)))</formula>
    </cfRule>
    <cfRule type="containsText" dxfId="199" priority="203" operator="containsText" text="6- Moderado">
      <formula>NOT(ISERROR(SEARCH("6- Moderado",D20)))</formula>
    </cfRule>
    <cfRule type="containsText" dxfId="198" priority="204" operator="containsText" text="4- Moderado">
      <formula>NOT(ISERROR(SEARCH("4- Moderado",D20)))</formula>
    </cfRule>
    <cfRule type="containsText" dxfId="197" priority="205" operator="containsText" text="3- Bajo">
      <formula>NOT(ISERROR(SEARCH("3- Bajo",D20)))</formula>
    </cfRule>
    <cfRule type="containsText" dxfId="196" priority="206" operator="containsText" text="4- Bajo">
      <formula>NOT(ISERROR(SEARCH("4- Bajo",D20)))</formula>
    </cfRule>
    <cfRule type="containsText" dxfId="195" priority="207" operator="containsText" text="1- Bajo">
      <formula>NOT(ISERROR(SEARCH("1- Bajo",D20)))</formula>
    </cfRule>
  </conditionalFormatting>
  <conditionalFormatting sqref="K25:L25">
    <cfRule type="containsText" dxfId="194" priority="196" operator="containsText" text="3- Moderado">
      <formula>NOT(ISERROR(SEARCH("3- Moderado",K25)))</formula>
    </cfRule>
    <cfRule type="containsText" dxfId="193" priority="197" operator="containsText" text="6- Moderado">
      <formula>NOT(ISERROR(SEARCH("6- Moderado",K25)))</formula>
    </cfRule>
    <cfRule type="containsText" dxfId="192" priority="198" operator="containsText" text="4- Moderado">
      <formula>NOT(ISERROR(SEARCH("4- Moderado",K25)))</formula>
    </cfRule>
    <cfRule type="containsText" dxfId="191" priority="199" operator="containsText" text="3- Bajo">
      <formula>NOT(ISERROR(SEARCH("3- Bajo",K25)))</formula>
    </cfRule>
    <cfRule type="containsText" dxfId="190" priority="200" operator="containsText" text="4- Bajo">
      <formula>NOT(ISERROR(SEARCH("4- Bajo",K25)))</formula>
    </cfRule>
    <cfRule type="containsText" dxfId="189" priority="201" operator="containsText" text="1- Bajo">
      <formula>NOT(ISERROR(SEARCH("1- Bajo",K25)))</formula>
    </cfRule>
  </conditionalFormatting>
  <conditionalFormatting sqref="H25:I25">
    <cfRule type="containsText" dxfId="188" priority="190" operator="containsText" text="3- Moderado">
      <formula>NOT(ISERROR(SEARCH("3- Moderado",H25)))</formula>
    </cfRule>
    <cfRule type="containsText" dxfId="187" priority="191" operator="containsText" text="6- Moderado">
      <formula>NOT(ISERROR(SEARCH("6- Moderado",H25)))</formula>
    </cfRule>
    <cfRule type="containsText" dxfId="186" priority="192" operator="containsText" text="4- Moderado">
      <formula>NOT(ISERROR(SEARCH("4- Moderado",H25)))</formula>
    </cfRule>
    <cfRule type="containsText" dxfId="185" priority="193" operator="containsText" text="3- Bajo">
      <formula>NOT(ISERROR(SEARCH("3- Bajo",H25)))</formula>
    </cfRule>
    <cfRule type="containsText" dxfId="184" priority="194" operator="containsText" text="4- Bajo">
      <formula>NOT(ISERROR(SEARCH("4- Bajo",H25)))</formula>
    </cfRule>
    <cfRule type="containsText" dxfId="183" priority="195" operator="containsText" text="1- Bajo">
      <formula>NOT(ISERROR(SEARCH("1- Bajo",H25)))</formula>
    </cfRule>
  </conditionalFormatting>
  <conditionalFormatting sqref="A25 C25:E25">
    <cfRule type="containsText" dxfId="182" priority="184" operator="containsText" text="3- Moderado">
      <formula>NOT(ISERROR(SEARCH("3- Moderado",A25)))</formula>
    </cfRule>
    <cfRule type="containsText" dxfId="181" priority="185" operator="containsText" text="6- Moderado">
      <formula>NOT(ISERROR(SEARCH("6- Moderado",A25)))</formula>
    </cfRule>
    <cfRule type="containsText" dxfId="180" priority="186" operator="containsText" text="4- Moderado">
      <formula>NOT(ISERROR(SEARCH("4- Moderado",A25)))</formula>
    </cfRule>
    <cfRule type="containsText" dxfId="179" priority="187" operator="containsText" text="3- Bajo">
      <formula>NOT(ISERROR(SEARCH("3- Bajo",A25)))</formula>
    </cfRule>
    <cfRule type="containsText" dxfId="178" priority="188" operator="containsText" text="4- Bajo">
      <formula>NOT(ISERROR(SEARCH("4- Bajo",A25)))</formula>
    </cfRule>
    <cfRule type="containsText" dxfId="177" priority="189" operator="containsText" text="1- Bajo">
      <formula>NOT(ISERROR(SEARCH("1- Bajo",A25)))</formula>
    </cfRule>
  </conditionalFormatting>
  <conditionalFormatting sqref="F25:G25">
    <cfRule type="containsText" dxfId="176" priority="178" operator="containsText" text="3- Moderado">
      <formula>NOT(ISERROR(SEARCH("3- Moderado",F25)))</formula>
    </cfRule>
    <cfRule type="containsText" dxfId="175" priority="179" operator="containsText" text="6- Moderado">
      <formula>NOT(ISERROR(SEARCH("6- Moderado",F25)))</formula>
    </cfRule>
    <cfRule type="containsText" dxfId="174" priority="180" operator="containsText" text="4- Moderado">
      <formula>NOT(ISERROR(SEARCH("4- Moderado",F25)))</formula>
    </cfRule>
    <cfRule type="containsText" dxfId="173" priority="181" operator="containsText" text="3- Bajo">
      <formula>NOT(ISERROR(SEARCH("3- Bajo",F25)))</formula>
    </cfRule>
    <cfRule type="containsText" dxfId="172" priority="182" operator="containsText" text="4- Bajo">
      <formula>NOT(ISERROR(SEARCH("4- Bajo",F25)))</formula>
    </cfRule>
    <cfRule type="containsText" dxfId="171" priority="183" operator="containsText" text="1- Bajo">
      <formula>NOT(ISERROR(SEARCH("1- Bajo",F25)))</formula>
    </cfRule>
  </conditionalFormatting>
  <conditionalFormatting sqref="J25:J29">
    <cfRule type="containsText" dxfId="170" priority="173" operator="containsText" text="Bajo">
      <formula>NOT(ISERROR(SEARCH("Bajo",J25)))</formula>
    </cfRule>
    <cfRule type="containsText" dxfId="169" priority="174" operator="containsText" text="Moderado">
      <formula>NOT(ISERROR(SEARCH("Moderado",J25)))</formula>
    </cfRule>
    <cfRule type="containsText" dxfId="168" priority="175" operator="containsText" text="Alto">
      <formula>NOT(ISERROR(SEARCH("Alto",J25)))</formula>
    </cfRule>
    <cfRule type="containsText" dxfId="167" priority="176" operator="containsText" text="Extremo">
      <formula>NOT(ISERROR(SEARCH("Extremo",J25)))</formula>
    </cfRule>
    <cfRule type="colorScale" priority="177">
      <colorScale>
        <cfvo type="min"/>
        <cfvo type="max"/>
        <color rgb="FFFF7128"/>
        <color rgb="FFFFEF9C"/>
      </colorScale>
    </cfRule>
  </conditionalFormatting>
  <conditionalFormatting sqref="M25:M29">
    <cfRule type="containsText" dxfId="166" priority="148" operator="containsText" text="Moderado">
      <formula>NOT(ISERROR(SEARCH("Moderado",M25)))</formula>
    </cfRule>
    <cfRule type="containsText" dxfId="165" priority="168" operator="containsText" text="Bajo">
      <formula>NOT(ISERROR(SEARCH("Bajo",M25)))</formula>
    </cfRule>
    <cfRule type="containsText" dxfId="164" priority="169" operator="containsText" text="Moderado">
      <formula>NOT(ISERROR(SEARCH("Moderado",M25)))</formula>
    </cfRule>
    <cfRule type="containsText" dxfId="163" priority="170" operator="containsText" text="Alto">
      <formula>NOT(ISERROR(SEARCH("Alto",M25)))</formula>
    </cfRule>
    <cfRule type="containsText" dxfId="162" priority="171" operator="containsText" text="Extremo">
      <formula>NOT(ISERROR(SEARCH("Extremo",M25)))</formula>
    </cfRule>
    <cfRule type="colorScale" priority="172">
      <colorScale>
        <cfvo type="min"/>
        <cfvo type="max"/>
        <color rgb="FFFF7128"/>
        <color rgb="FFFFEF9C"/>
      </colorScale>
    </cfRule>
  </conditionalFormatting>
  <conditionalFormatting sqref="N25">
    <cfRule type="containsText" dxfId="161" priority="162" operator="containsText" text="3- Moderado">
      <formula>NOT(ISERROR(SEARCH("3- Moderado",N25)))</formula>
    </cfRule>
    <cfRule type="containsText" dxfId="160" priority="163" operator="containsText" text="6- Moderado">
      <formula>NOT(ISERROR(SEARCH("6- Moderado",N25)))</formula>
    </cfRule>
    <cfRule type="containsText" dxfId="159" priority="164" operator="containsText" text="4- Moderado">
      <formula>NOT(ISERROR(SEARCH("4- Moderado",N25)))</formula>
    </cfRule>
    <cfRule type="containsText" dxfId="158" priority="165" operator="containsText" text="3- Bajo">
      <formula>NOT(ISERROR(SEARCH("3- Bajo",N25)))</formula>
    </cfRule>
    <cfRule type="containsText" dxfId="157" priority="166" operator="containsText" text="4- Bajo">
      <formula>NOT(ISERROR(SEARCH("4- Bajo",N25)))</formula>
    </cfRule>
    <cfRule type="containsText" dxfId="156" priority="167" operator="containsText" text="1- Bajo">
      <formula>NOT(ISERROR(SEARCH("1- Bajo",N25)))</formula>
    </cfRule>
  </conditionalFormatting>
  <conditionalFormatting sqref="H25:H29">
    <cfRule type="containsText" dxfId="155" priority="149" operator="containsText" text="Muy Alta">
      <formula>NOT(ISERROR(SEARCH("Muy Alta",H25)))</formula>
    </cfRule>
    <cfRule type="containsText" dxfId="154" priority="150" operator="containsText" text="Alta">
      <formula>NOT(ISERROR(SEARCH("Alta",H25)))</formula>
    </cfRule>
    <cfRule type="containsText" dxfId="153" priority="151" operator="containsText" text="Muy Alta">
      <formula>NOT(ISERROR(SEARCH("Muy Alta",H25)))</formula>
    </cfRule>
    <cfRule type="containsText" dxfId="152" priority="156" operator="containsText" text="Muy Baja">
      <formula>NOT(ISERROR(SEARCH("Muy Baja",H25)))</formula>
    </cfRule>
    <cfRule type="containsText" dxfId="151" priority="157" operator="containsText" text="Baja">
      <formula>NOT(ISERROR(SEARCH("Baja",H25)))</formula>
    </cfRule>
    <cfRule type="containsText" dxfId="150" priority="158" operator="containsText" text="Media">
      <formula>NOT(ISERROR(SEARCH("Media",H25)))</formula>
    </cfRule>
    <cfRule type="containsText" dxfId="149" priority="159" operator="containsText" text="Alta">
      <formula>NOT(ISERROR(SEARCH("Alta",H25)))</formula>
    </cfRule>
    <cfRule type="containsText" dxfId="148" priority="161" operator="containsText" text="Muy Alta">
      <formula>NOT(ISERROR(SEARCH("Muy Alta",H25)))</formula>
    </cfRule>
  </conditionalFormatting>
  <conditionalFormatting sqref="I25:I29">
    <cfRule type="containsText" dxfId="147" priority="152" operator="containsText" text="Catastrófico">
      <formula>NOT(ISERROR(SEARCH("Catastrófico",I25)))</formula>
    </cfRule>
    <cfRule type="containsText" dxfId="146" priority="153" operator="containsText" text="Mayor">
      <formula>NOT(ISERROR(SEARCH("Mayor",I25)))</formula>
    </cfRule>
    <cfRule type="containsText" dxfId="145" priority="154" operator="containsText" text="Menor">
      <formula>NOT(ISERROR(SEARCH("Menor",I25)))</formula>
    </cfRule>
    <cfRule type="containsText" dxfId="144" priority="155" operator="containsText" text="Leve">
      <formula>NOT(ISERROR(SEARCH("Leve",I25)))</formula>
    </cfRule>
    <cfRule type="containsText" dxfId="143" priority="160" operator="containsText" text="Moderado">
      <formula>NOT(ISERROR(SEARCH("Moderado",I25)))</formula>
    </cfRule>
  </conditionalFormatting>
  <conditionalFormatting sqref="K25:K29">
    <cfRule type="containsText" dxfId="142" priority="147" operator="containsText" text="Media">
      <formula>NOT(ISERROR(SEARCH("Media",K25)))</formula>
    </cfRule>
  </conditionalFormatting>
  <conditionalFormatting sqref="L25:L29">
    <cfRule type="containsText" dxfId="141" priority="146" operator="containsText" text="Moderado">
      <formula>NOT(ISERROR(SEARCH("Moderado",L25)))</formula>
    </cfRule>
  </conditionalFormatting>
  <conditionalFormatting sqref="J25:J29">
    <cfRule type="containsText" dxfId="140" priority="145" operator="containsText" text="Moderado">
      <formula>NOT(ISERROR(SEARCH("Moderado",J25)))</formula>
    </cfRule>
  </conditionalFormatting>
  <conditionalFormatting sqref="J25:J29">
    <cfRule type="containsText" dxfId="139" priority="143" operator="containsText" text="Bajo">
      <formula>NOT(ISERROR(SEARCH("Bajo",J25)))</formula>
    </cfRule>
    <cfRule type="containsText" dxfId="138" priority="144" operator="containsText" text="Extremo">
      <formula>NOT(ISERROR(SEARCH("Extremo",J25)))</formula>
    </cfRule>
  </conditionalFormatting>
  <conditionalFormatting sqref="K25:K29">
    <cfRule type="containsText" dxfId="137" priority="141" operator="containsText" text="Baja">
      <formula>NOT(ISERROR(SEARCH("Baja",K25)))</formula>
    </cfRule>
    <cfRule type="containsText" dxfId="136" priority="142" operator="containsText" text="Muy Baja">
      <formula>NOT(ISERROR(SEARCH("Muy Baja",K25)))</formula>
    </cfRule>
  </conditionalFormatting>
  <conditionalFormatting sqref="K25:K29">
    <cfRule type="containsText" dxfId="135" priority="139" operator="containsText" text="Muy Alta">
      <formula>NOT(ISERROR(SEARCH("Muy Alta",K25)))</formula>
    </cfRule>
    <cfRule type="containsText" dxfId="134" priority="140" operator="containsText" text="Alta">
      <formula>NOT(ISERROR(SEARCH("Alta",K25)))</formula>
    </cfRule>
  </conditionalFormatting>
  <conditionalFormatting sqref="L25:L29">
    <cfRule type="containsText" dxfId="133" priority="135" operator="containsText" text="Catastrófico">
      <formula>NOT(ISERROR(SEARCH("Catastrófico",L25)))</formula>
    </cfRule>
    <cfRule type="containsText" dxfId="132" priority="136" operator="containsText" text="Mayor">
      <formula>NOT(ISERROR(SEARCH("Mayor",L25)))</formula>
    </cfRule>
    <cfRule type="containsText" dxfId="131" priority="137" operator="containsText" text="Menor">
      <formula>NOT(ISERROR(SEARCH("Menor",L25)))</formula>
    </cfRule>
    <cfRule type="containsText" dxfId="130" priority="138" operator="containsText" text="Leve">
      <formula>NOT(ISERROR(SEARCH("Leve",L25)))</formula>
    </cfRule>
  </conditionalFormatting>
  <conditionalFormatting sqref="K30:L30">
    <cfRule type="containsText" dxfId="129" priority="129" operator="containsText" text="3- Moderado">
      <formula>NOT(ISERROR(SEARCH("3- Moderado",K30)))</formula>
    </cfRule>
    <cfRule type="containsText" dxfId="128" priority="130" operator="containsText" text="6- Moderado">
      <formula>NOT(ISERROR(SEARCH("6- Moderado",K30)))</formula>
    </cfRule>
    <cfRule type="containsText" dxfId="127" priority="131" operator="containsText" text="4- Moderado">
      <formula>NOT(ISERROR(SEARCH("4- Moderado",K30)))</formula>
    </cfRule>
    <cfRule type="containsText" dxfId="126" priority="132" operator="containsText" text="3- Bajo">
      <formula>NOT(ISERROR(SEARCH("3- Bajo",K30)))</formula>
    </cfRule>
    <cfRule type="containsText" dxfId="125" priority="133" operator="containsText" text="4- Bajo">
      <formula>NOT(ISERROR(SEARCH("4- Bajo",K30)))</formula>
    </cfRule>
    <cfRule type="containsText" dxfId="124" priority="134" operator="containsText" text="1- Bajo">
      <formula>NOT(ISERROR(SEARCH("1- Bajo",K30)))</formula>
    </cfRule>
  </conditionalFormatting>
  <conditionalFormatting sqref="H30:I30">
    <cfRule type="containsText" dxfId="123" priority="123" operator="containsText" text="3- Moderado">
      <formula>NOT(ISERROR(SEARCH("3- Moderado",H30)))</formula>
    </cfRule>
    <cfRule type="containsText" dxfId="122" priority="124" operator="containsText" text="6- Moderado">
      <formula>NOT(ISERROR(SEARCH("6- Moderado",H30)))</formula>
    </cfRule>
    <cfRule type="containsText" dxfId="121" priority="125" operator="containsText" text="4- Moderado">
      <formula>NOT(ISERROR(SEARCH("4- Moderado",H30)))</formula>
    </cfRule>
    <cfRule type="containsText" dxfId="120" priority="126" operator="containsText" text="3- Bajo">
      <formula>NOT(ISERROR(SEARCH("3- Bajo",H30)))</formula>
    </cfRule>
    <cfRule type="containsText" dxfId="119" priority="127" operator="containsText" text="4- Bajo">
      <formula>NOT(ISERROR(SEARCH("4- Bajo",H30)))</formula>
    </cfRule>
    <cfRule type="containsText" dxfId="118" priority="128" operator="containsText" text="1- Bajo">
      <formula>NOT(ISERROR(SEARCH("1- Bajo",H30)))</formula>
    </cfRule>
  </conditionalFormatting>
  <conditionalFormatting sqref="A30 C30:E30">
    <cfRule type="containsText" dxfId="117" priority="117" operator="containsText" text="3- Moderado">
      <formula>NOT(ISERROR(SEARCH("3- Moderado",A30)))</formula>
    </cfRule>
    <cfRule type="containsText" dxfId="116" priority="118" operator="containsText" text="6- Moderado">
      <formula>NOT(ISERROR(SEARCH("6- Moderado",A30)))</formula>
    </cfRule>
    <cfRule type="containsText" dxfId="115" priority="119" operator="containsText" text="4- Moderado">
      <formula>NOT(ISERROR(SEARCH("4- Moderado",A30)))</formula>
    </cfRule>
    <cfRule type="containsText" dxfId="114" priority="120" operator="containsText" text="3- Bajo">
      <formula>NOT(ISERROR(SEARCH("3- Bajo",A30)))</formula>
    </cfRule>
    <cfRule type="containsText" dxfId="113" priority="121" operator="containsText" text="4- Bajo">
      <formula>NOT(ISERROR(SEARCH("4- Bajo",A30)))</formula>
    </cfRule>
    <cfRule type="containsText" dxfId="112" priority="122" operator="containsText" text="1- Bajo">
      <formula>NOT(ISERROR(SEARCH("1- Bajo",A30)))</formula>
    </cfRule>
  </conditionalFormatting>
  <conditionalFormatting sqref="F30:G30">
    <cfRule type="containsText" dxfId="111" priority="111" operator="containsText" text="3- Moderado">
      <formula>NOT(ISERROR(SEARCH("3- Moderado",F30)))</formula>
    </cfRule>
    <cfRule type="containsText" dxfId="110" priority="112" operator="containsText" text="6- Moderado">
      <formula>NOT(ISERROR(SEARCH("6- Moderado",F30)))</formula>
    </cfRule>
    <cfRule type="containsText" dxfId="109" priority="113" operator="containsText" text="4- Moderado">
      <formula>NOT(ISERROR(SEARCH("4- Moderado",F30)))</formula>
    </cfRule>
    <cfRule type="containsText" dxfId="108" priority="114" operator="containsText" text="3- Bajo">
      <formula>NOT(ISERROR(SEARCH("3- Bajo",F30)))</formula>
    </cfRule>
    <cfRule type="containsText" dxfId="107" priority="115" operator="containsText" text="4- Bajo">
      <formula>NOT(ISERROR(SEARCH("4- Bajo",F30)))</formula>
    </cfRule>
    <cfRule type="containsText" dxfId="106" priority="116" operator="containsText" text="1- Bajo">
      <formula>NOT(ISERROR(SEARCH("1- Bajo",F30)))</formula>
    </cfRule>
  </conditionalFormatting>
  <conditionalFormatting sqref="J30:J34">
    <cfRule type="containsText" dxfId="105" priority="106" operator="containsText" text="Bajo">
      <formula>NOT(ISERROR(SEARCH("Bajo",J30)))</formula>
    </cfRule>
    <cfRule type="containsText" dxfId="104" priority="107" operator="containsText" text="Moderado">
      <formula>NOT(ISERROR(SEARCH("Moderado",J30)))</formula>
    </cfRule>
    <cfRule type="containsText" dxfId="103" priority="108" operator="containsText" text="Alto">
      <formula>NOT(ISERROR(SEARCH("Alto",J30)))</formula>
    </cfRule>
    <cfRule type="containsText" dxfId="102" priority="109" operator="containsText" text="Extremo">
      <formula>NOT(ISERROR(SEARCH("Extremo",J30)))</formula>
    </cfRule>
    <cfRule type="colorScale" priority="110">
      <colorScale>
        <cfvo type="min"/>
        <cfvo type="max"/>
        <color rgb="FFFF7128"/>
        <color rgb="FFFFEF9C"/>
      </colorScale>
    </cfRule>
  </conditionalFormatting>
  <conditionalFormatting sqref="M30:M34">
    <cfRule type="containsText" dxfId="101" priority="81" operator="containsText" text="Moderado">
      <formula>NOT(ISERROR(SEARCH("Moderado",M30)))</formula>
    </cfRule>
    <cfRule type="containsText" dxfId="100" priority="101" operator="containsText" text="Bajo">
      <formula>NOT(ISERROR(SEARCH("Bajo",M30)))</formula>
    </cfRule>
    <cfRule type="containsText" dxfId="99" priority="102" operator="containsText" text="Moderado">
      <formula>NOT(ISERROR(SEARCH("Moderado",M30)))</formula>
    </cfRule>
    <cfRule type="containsText" dxfId="98" priority="103" operator="containsText" text="Alto">
      <formula>NOT(ISERROR(SEARCH("Alto",M30)))</formula>
    </cfRule>
    <cfRule type="containsText" dxfId="97" priority="104" operator="containsText" text="Extremo">
      <formula>NOT(ISERROR(SEARCH("Extremo",M30)))</formula>
    </cfRule>
    <cfRule type="colorScale" priority="105">
      <colorScale>
        <cfvo type="min"/>
        <cfvo type="max"/>
        <color rgb="FFFF7128"/>
        <color rgb="FFFFEF9C"/>
      </colorScale>
    </cfRule>
  </conditionalFormatting>
  <conditionalFormatting sqref="N30">
    <cfRule type="containsText" dxfId="96" priority="95" operator="containsText" text="3- Moderado">
      <formula>NOT(ISERROR(SEARCH("3- Moderado",N30)))</formula>
    </cfRule>
    <cfRule type="containsText" dxfId="95" priority="96" operator="containsText" text="6- Moderado">
      <formula>NOT(ISERROR(SEARCH("6- Moderado",N30)))</formula>
    </cfRule>
    <cfRule type="containsText" dxfId="94" priority="97" operator="containsText" text="4- Moderado">
      <formula>NOT(ISERROR(SEARCH("4- Moderado",N30)))</formula>
    </cfRule>
    <cfRule type="containsText" dxfId="93" priority="98" operator="containsText" text="3- Bajo">
      <formula>NOT(ISERROR(SEARCH("3- Bajo",N30)))</formula>
    </cfRule>
    <cfRule type="containsText" dxfId="92" priority="99" operator="containsText" text="4- Bajo">
      <formula>NOT(ISERROR(SEARCH("4- Bajo",N30)))</formula>
    </cfRule>
    <cfRule type="containsText" dxfId="91" priority="100" operator="containsText" text="1- Bajo">
      <formula>NOT(ISERROR(SEARCH("1- Bajo",N30)))</formula>
    </cfRule>
  </conditionalFormatting>
  <conditionalFormatting sqref="H30:H34">
    <cfRule type="containsText" dxfId="90" priority="82" operator="containsText" text="Muy Alta">
      <formula>NOT(ISERROR(SEARCH("Muy Alta",H30)))</formula>
    </cfRule>
    <cfRule type="containsText" dxfId="89" priority="83" operator="containsText" text="Alta">
      <formula>NOT(ISERROR(SEARCH("Alta",H30)))</formula>
    </cfRule>
    <cfRule type="containsText" dxfId="88" priority="84" operator="containsText" text="Muy Alta">
      <formula>NOT(ISERROR(SEARCH("Muy Alta",H30)))</formula>
    </cfRule>
    <cfRule type="containsText" dxfId="87" priority="89" operator="containsText" text="Muy Baja">
      <formula>NOT(ISERROR(SEARCH("Muy Baja",H30)))</formula>
    </cfRule>
    <cfRule type="containsText" dxfId="86" priority="90" operator="containsText" text="Baja">
      <formula>NOT(ISERROR(SEARCH("Baja",H30)))</formula>
    </cfRule>
    <cfRule type="containsText" dxfId="85" priority="91" operator="containsText" text="Media">
      <formula>NOT(ISERROR(SEARCH("Media",H30)))</formula>
    </cfRule>
    <cfRule type="containsText" dxfId="84" priority="92" operator="containsText" text="Alta">
      <formula>NOT(ISERROR(SEARCH("Alta",H30)))</formula>
    </cfRule>
    <cfRule type="containsText" dxfId="83" priority="94" operator="containsText" text="Muy Alta">
      <formula>NOT(ISERROR(SEARCH("Muy Alta",H30)))</formula>
    </cfRule>
  </conditionalFormatting>
  <conditionalFormatting sqref="I30:I34">
    <cfRule type="containsText" dxfId="82" priority="85" operator="containsText" text="Catastrófico">
      <formula>NOT(ISERROR(SEARCH("Catastrófico",I30)))</formula>
    </cfRule>
    <cfRule type="containsText" dxfId="81" priority="86" operator="containsText" text="Mayor">
      <formula>NOT(ISERROR(SEARCH("Mayor",I30)))</formula>
    </cfRule>
    <cfRule type="containsText" dxfId="80" priority="87" operator="containsText" text="Menor">
      <formula>NOT(ISERROR(SEARCH("Menor",I30)))</formula>
    </cfRule>
    <cfRule type="containsText" dxfId="79" priority="88" operator="containsText" text="Leve">
      <formula>NOT(ISERROR(SEARCH("Leve",I30)))</formula>
    </cfRule>
    <cfRule type="containsText" dxfId="78" priority="93" operator="containsText" text="Moderado">
      <formula>NOT(ISERROR(SEARCH("Moderado",I30)))</formula>
    </cfRule>
  </conditionalFormatting>
  <conditionalFormatting sqref="K30:K34">
    <cfRule type="containsText" dxfId="77" priority="80" operator="containsText" text="Media">
      <formula>NOT(ISERROR(SEARCH("Media",K30)))</formula>
    </cfRule>
  </conditionalFormatting>
  <conditionalFormatting sqref="L30:L34">
    <cfRule type="containsText" dxfId="76" priority="79" operator="containsText" text="Moderado">
      <formula>NOT(ISERROR(SEARCH("Moderado",L30)))</formula>
    </cfRule>
  </conditionalFormatting>
  <conditionalFormatting sqref="J30:J34">
    <cfRule type="containsText" dxfId="75" priority="78" operator="containsText" text="Moderado">
      <formula>NOT(ISERROR(SEARCH("Moderado",J30)))</formula>
    </cfRule>
  </conditionalFormatting>
  <conditionalFormatting sqref="J30:J34">
    <cfRule type="containsText" dxfId="74" priority="76" operator="containsText" text="Bajo">
      <formula>NOT(ISERROR(SEARCH("Bajo",J30)))</formula>
    </cfRule>
    <cfRule type="containsText" dxfId="73" priority="77" operator="containsText" text="Extremo">
      <formula>NOT(ISERROR(SEARCH("Extremo",J30)))</formula>
    </cfRule>
  </conditionalFormatting>
  <conditionalFormatting sqref="K30:K34">
    <cfRule type="containsText" dxfId="72" priority="74" operator="containsText" text="Baja">
      <formula>NOT(ISERROR(SEARCH("Baja",K30)))</formula>
    </cfRule>
    <cfRule type="containsText" dxfId="71" priority="75" operator="containsText" text="Muy Baja">
      <formula>NOT(ISERROR(SEARCH("Muy Baja",K30)))</formula>
    </cfRule>
  </conditionalFormatting>
  <conditionalFormatting sqref="K30:K34">
    <cfRule type="containsText" dxfId="70" priority="72" operator="containsText" text="Muy Alta">
      <formula>NOT(ISERROR(SEARCH("Muy Alta",K30)))</formula>
    </cfRule>
    <cfRule type="containsText" dxfId="69" priority="73" operator="containsText" text="Alta">
      <formula>NOT(ISERROR(SEARCH("Alta",K30)))</formula>
    </cfRule>
  </conditionalFormatting>
  <conditionalFormatting sqref="L30:L34">
    <cfRule type="containsText" dxfId="68" priority="68" operator="containsText" text="Catastrófico">
      <formula>NOT(ISERROR(SEARCH("Catastrófico",L30)))</formula>
    </cfRule>
    <cfRule type="containsText" dxfId="67" priority="69" operator="containsText" text="Mayor">
      <formula>NOT(ISERROR(SEARCH("Mayor",L30)))</formula>
    </cfRule>
    <cfRule type="containsText" dxfId="66" priority="70" operator="containsText" text="Menor">
      <formula>NOT(ISERROR(SEARCH("Menor",L30)))</formula>
    </cfRule>
    <cfRule type="containsText" dxfId="65" priority="71" operator="containsText" text="Leve">
      <formula>NOT(ISERROR(SEARCH("Leve",L30)))</formula>
    </cfRule>
  </conditionalFormatting>
  <conditionalFormatting sqref="K35:L35">
    <cfRule type="containsText" dxfId="64" priority="62" operator="containsText" text="3- Moderado">
      <formula>NOT(ISERROR(SEARCH("3- Moderado",K35)))</formula>
    </cfRule>
    <cfRule type="containsText" dxfId="63" priority="63" operator="containsText" text="6- Moderado">
      <formula>NOT(ISERROR(SEARCH("6- Moderado",K35)))</formula>
    </cfRule>
    <cfRule type="containsText" dxfId="62" priority="64" operator="containsText" text="4- Moderado">
      <formula>NOT(ISERROR(SEARCH("4- Moderado",K35)))</formula>
    </cfRule>
    <cfRule type="containsText" dxfId="61" priority="65" operator="containsText" text="3- Bajo">
      <formula>NOT(ISERROR(SEARCH("3- Bajo",K35)))</formula>
    </cfRule>
    <cfRule type="containsText" dxfId="60" priority="66" operator="containsText" text="4- Bajo">
      <formula>NOT(ISERROR(SEARCH("4- Bajo",K35)))</formula>
    </cfRule>
    <cfRule type="containsText" dxfId="59" priority="67" operator="containsText" text="1- Bajo">
      <formula>NOT(ISERROR(SEARCH("1- Bajo",K35)))</formula>
    </cfRule>
  </conditionalFormatting>
  <conditionalFormatting sqref="H35:I35">
    <cfRule type="containsText" dxfId="58" priority="56" operator="containsText" text="3- Moderado">
      <formula>NOT(ISERROR(SEARCH("3- Moderado",H35)))</formula>
    </cfRule>
    <cfRule type="containsText" dxfId="57" priority="57" operator="containsText" text="6- Moderado">
      <formula>NOT(ISERROR(SEARCH("6- Moderado",H35)))</formula>
    </cfRule>
    <cfRule type="containsText" dxfId="56" priority="58" operator="containsText" text="4- Moderado">
      <formula>NOT(ISERROR(SEARCH("4- Moderado",H35)))</formula>
    </cfRule>
    <cfRule type="containsText" dxfId="55" priority="59" operator="containsText" text="3- Bajo">
      <formula>NOT(ISERROR(SEARCH("3- Bajo",H35)))</formula>
    </cfRule>
    <cfRule type="containsText" dxfId="54" priority="60" operator="containsText" text="4- Bajo">
      <formula>NOT(ISERROR(SEARCH("4- Bajo",H35)))</formula>
    </cfRule>
    <cfRule type="containsText" dxfId="53" priority="61" operator="containsText" text="1- Bajo">
      <formula>NOT(ISERROR(SEARCH("1- Bajo",H35)))</formula>
    </cfRule>
  </conditionalFormatting>
  <conditionalFormatting sqref="A35 C35:E35">
    <cfRule type="containsText" dxfId="52" priority="50" operator="containsText" text="3- Moderado">
      <formula>NOT(ISERROR(SEARCH("3- Moderado",A35)))</formula>
    </cfRule>
    <cfRule type="containsText" dxfId="51" priority="51" operator="containsText" text="6- Moderado">
      <formula>NOT(ISERROR(SEARCH("6- Moderado",A35)))</formula>
    </cfRule>
    <cfRule type="containsText" dxfId="50" priority="52" operator="containsText" text="4- Moderado">
      <formula>NOT(ISERROR(SEARCH("4- Moderado",A35)))</formula>
    </cfRule>
    <cfRule type="containsText" dxfId="49" priority="53" operator="containsText" text="3- Bajo">
      <formula>NOT(ISERROR(SEARCH("3- Bajo",A35)))</formula>
    </cfRule>
    <cfRule type="containsText" dxfId="48" priority="54" operator="containsText" text="4- Bajo">
      <formula>NOT(ISERROR(SEARCH("4- Bajo",A35)))</formula>
    </cfRule>
    <cfRule type="containsText" dxfId="47" priority="55" operator="containsText" text="1- Bajo">
      <formula>NOT(ISERROR(SEARCH("1- Bajo",A35)))</formula>
    </cfRule>
  </conditionalFormatting>
  <conditionalFormatting sqref="F35:G35">
    <cfRule type="containsText" dxfId="46" priority="44" operator="containsText" text="3- Moderado">
      <formula>NOT(ISERROR(SEARCH("3- Moderado",F35)))</formula>
    </cfRule>
    <cfRule type="containsText" dxfId="45" priority="45" operator="containsText" text="6- Moderado">
      <formula>NOT(ISERROR(SEARCH("6- Moderado",F35)))</formula>
    </cfRule>
    <cfRule type="containsText" dxfId="44" priority="46" operator="containsText" text="4- Moderado">
      <formula>NOT(ISERROR(SEARCH("4- Moderado",F35)))</formula>
    </cfRule>
    <cfRule type="containsText" dxfId="43" priority="47" operator="containsText" text="3- Bajo">
      <formula>NOT(ISERROR(SEARCH("3- Bajo",F35)))</formula>
    </cfRule>
    <cfRule type="containsText" dxfId="42" priority="48" operator="containsText" text="4- Bajo">
      <formula>NOT(ISERROR(SEARCH("4- Bajo",F35)))</formula>
    </cfRule>
    <cfRule type="containsText" dxfId="41" priority="49" operator="containsText" text="1- Bajo">
      <formula>NOT(ISERROR(SEARCH("1- Bajo",F35)))</formula>
    </cfRule>
  </conditionalFormatting>
  <conditionalFormatting sqref="J35:J39">
    <cfRule type="containsText" dxfId="40" priority="39" operator="containsText" text="Bajo">
      <formula>NOT(ISERROR(SEARCH("Bajo",J35)))</formula>
    </cfRule>
    <cfRule type="containsText" dxfId="39" priority="40" operator="containsText" text="Moderado">
      <formula>NOT(ISERROR(SEARCH("Moderado",J35)))</formula>
    </cfRule>
    <cfRule type="containsText" dxfId="38" priority="41" operator="containsText" text="Alto">
      <formula>NOT(ISERROR(SEARCH("Alto",J35)))</formula>
    </cfRule>
    <cfRule type="containsText" dxfId="37" priority="42" operator="containsText" text="Extremo">
      <formula>NOT(ISERROR(SEARCH("Extremo",J35)))</formula>
    </cfRule>
    <cfRule type="colorScale" priority="43">
      <colorScale>
        <cfvo type="min"/>
        <cfvo type="max"/>
        <color rgb="FFFF7128"/>
        <color rgb="FFFFEF9C"/>
      </colorScale>
    </cfRule>
  </conditionalFormatting>
  <conditionalFormatting sqref="M35:M39">
    <cfRule type="containsText" dxfId="36" priority="14" operator="containsText" text="Moderado">
      <formula>NOT(ISERROR(SEARCH("Moderado",M35)))</formula>
    </cfRule>
    <cfRule type="containsText" dxfId="35" priority="34" operator="containsText" text="Bajo">
      <formula>NOT(ISERROR(SEARCH("Bajo",M35)))</formula>
    </cfRule>
    <cfRule type="containsText" dxfId="34" priority="35" operator="containsText" text="Moderado">
      <formula>NOT(ISERROR(SEARCH("Moderado",M35)))</formula>
    </cfRule>
    <cfRule type="containsText" dxfId="33" priority="36" operator="containsText" text="Alto">
      <formula>NOT(ISERROR(SEARCH("Alto",M35)))</formula>
    </cfRule>
    <cfRule type="containsText" dxfId="32" priority="37" operator="containsText" text="Extremo">
      <formula>NOT(ISERROR(SEARCH("Extremo",M35)))</formula>
    </cfRule>
    <cfRule type="colorScale" priority="38">
      <colorScale>
        <cfvo type="min"/>
        <cfvo type="max"/>
        <color rgb="FFFF7128"/>
        <color rgb="FFFFEF9C"/>
      </colorScale>
    </cfRule>
  </conditionalFormatting>
  <conditionalFormatting sqref="N35">
    <cfRule type="containsText" dxfId="31" priority="28" operator="containsText" text="3- Moderado">
      <formula>NOT(ISERROR(SEARCH("3- Moderado",N35)))</formula>
    </cfRule>
    <cfRule type="containsText" dxfId="30" priority="29" operator="containsText" text="6- Moderado">
      <formula>NOT(ISERROR(SEARCH("6- Moderado",N35)))</formula>
    </cfRule>
    <cfRule type="containsText" dxfId="29" priority="30" operator="containsText" text="4- Moderado">
      <formula>NOT(ISERROR(SEARCH("4- Moderado",N35)))</formula>
    </cfRule>
    <cfRule type="containsText" dxfId="28" priority="31" operator="containsText" text="3- Bajo">
      <formula>NOT(ISERROR(SEARCH("3- Bajo",N35)))</formula>
    </cfRule>
    <cfRule type="containsText" dxfId="27" priority="32" operator="containsText" text="4- Bajo">
      <formula>NOT(ISERROR(SEARCH("4- Bajo",N35)))</formula>
    </cfRule>
    <cfRule type="containsText" dxfId="26" priority="33" operator="containsText" text="1- Bajo">
      <formula>NOT(ISERROR(SEARCH("1- Bajo",N35)))</formula>
    </cfRule>
  </conditionalFormatting>
  <conditionalFormatting sqref="H35:H39">
    <cfRule type="containsText" dxfId="25" priority="15" operator="containsText" text="Muy Alta">
      <formula>NOT(ISERROR(SEARCH("Muy Alta",H35)))</formula>
    </cfRule>
    <cfRule type="containsText" dxfId="24" priority="16" operator="containsText" text="Alta">
      <formula>NOT(ISERROR(SEARCH("Alta",H35)))</formula>
    </cfRule>
    <cfRule type="containsText" dxfId="23" priority="17" operator="containsText" text="Muy Alta">
      <formula>NOT(ISERROR(SEARCH("Muy Alta",H35)))</formula>
    </cfRule>
    <cfRule type="containsText" dxfId="22" priority="22" operator="containsText" text="Muy Baja">
      <formula>NOT(ISERROR(SEARCH("Muy Baja",H35)))</formula>
    </cfRule>
    <cfRule type="containsText" dxfId="21" priority="23" operator="containsText" text="Baja">
      <formula>NOT(ISERROR(SEARCH("Baja",H35)))</formula>
    </cfRule>
    <cfRule type="containsText" dxfId="20" priority="24" operator="containsText" text="Media">
      <formula>NOT(ISERROR(SEARCH("Media",H35)))</formula>
    </cfRule>
    <cfRule type="containsText" dxfId="19" priority="25" operator="containsText" text="Alta">
      <formula>NOT(ISERROR(SEARCH("Alta",H35)))</formula>
    </cfRule>
    <cfRule type="containsText" dxfId="18" priority="27" operator="containsText" text="Muy Alta">
      <formula>NOT(ISERROR(SEARCH("Muy Alta",H35)))</formula>
    </cfRule>
  </conditionalFormatting>
  <conditionalFormatting sqref="I35:I39">
    <cfRule type="containsText" dxfId="17" priority="18" operator="containsText" text="Catastrófico">
      <formula>NOT(ISERROR(SEARCH("Catastrófico",I35)))</formula>
    </cfRule>
    <cfRule type="containsText" dxfId="16" priority="19" operator="containsText" text="Mayor">
      <formula>NOT(ISERROR(SEARCH("Mayor",I35)))</formula>
    </cfRule>
    <cfRule type="containsText" dxfId="15" priority="20" operator="containsText" text="Menor">
      <formula>NOT(ISERROR(SEARCH("Menor",I35)))</formula>
    </cfRule>
    <cfRule type="containsText" dxfId="14" priority="21" operator="containsText" text="Leve">
      <formula>NOT(ISERROR(SEARCH("Leve",I35)))</formula>
    </cfRule>
    <cfRule type="containsText" dxfId="13" priority="26" operator="containsText" text="Moderado">
      <formula>NOT(ISERROR(SEARCH("Moderado",I35)))</formula>
    </cfRule>
  </conditionalFormatting>
  <conditionalFormatting sqref="K35:K39">
    <cfRule type="containsText" dxfId="12" priority="13" operator="containsText" text="Media">
      <formula>NOT(ISERROR(SEARCH("Media",K35)))</formula>
    </cfRule>
  </conditionalFormatting>
  <conditionalFormatting sqref="L35:L39">
    <cfRule type="containsText" dxfId="11" priority="12" operator="containsText" text="Moderado">
      <formula>NOT(ISERROR(SEARCH("Moderado",L35)))</formula>
    </cfRule>
  </conditionalFormatting>
  <conditionalFormatting sqref="J35:J39">
    <cfRule type="containsText" dxfId="10" priority="11" operator="containsText" text="Moderado">
      <formula>NOT(ISERROR(SEARCH("Moderado",J35)))</formula>
    </cfRule>
  </conditionalFormatting>
  <conditionalFormatting sqref="J35:J39">
    <cfRule type="containsText" dxfId="9" priority="9" operator="containsText" text="Bajo">
      <formula>NOT(ISERROR(SEARCH("Bajo",J35)))</formula>
    </cfRule>
    <cfRule type="containsText" dxfId="8" priority="10" operator="containsText" text="Extremo">
      <formula>NOT(ISERROR(SEARCH("Extremo",J35)))</formula>
    </cfRule>
  </conditionalFormatting>
  <conditionalFormatting sqref="K35:K39">
    <cfRule type="containsText" dxfId="7" priority="7" operator="containsText" text="Baja">
      <formula>NOT(ISERROR(SEARCH("Baja",K35)))</formula>
    </cfRule>
    <cfRule type="containsText" dxfId="6" priority="8" operator="containsText" text="Muy Baja">
      <formula>NOT(ISERROR(SEARCH("Muy Baja",K35)))</formula>
    </cfRule>
  </conditionalFormatting>
  <conditionalFormatting sqref="K35:K39">
    <cfRule type="containsText" dxfId="5" priority="5" operator="containsText" text="Muy Alta">
      <formula>NOT(ISERROR(SEARCH("Muy Alta",K35)))</formula>
    </cfRule>
    <cfRule type="containsText" dxfId="4" priority="6" operator="containsText" text="Alta">
      <formula>NOT(ISERROR(SEARCH("Alta",K35)))</formula>
    </cfRule>
  </conditionalFormatting>
  <conditionalFormatting sqref="L35:L39">
    <cfRule type="containsText" dxfId="3" priority="1" operator="containsText" text="Catastrófico">
      <formula>NOT(ISERROR(SEARCH("Catastrófico",L35)))</formula>
    </cfRule>
    <cfRule type="containsText" dxfId="2" priority="2" operator="containsText" text="Mayor">
      <formula>NOT(ISERROR(SEARCH("Mayor",L35)))</formula>
    </cfRule>
    <cfRule type="containsText" dxfId="1" priority="3" operator="containsText" text="Menor">
      <formula>NOT(ISERROR(SEARCH("Menor",L35)))</formula>
    </cfRule>
    <cfRule type="containsText" dxfId="0" priority="4"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3B18023C-2F91-4622-B1E4-B8124443B602}"/>
    <dataValidation allowBlank="1" showInputMessage="1" showErrorMessage="1" prompt="Registrar qué factor  que ocasina el riesgo: un facot identtficado el contexto._x000a_O  personas, recursos, estilo de direccion , factores externos, , codiciones ambientales" sqref="F8:G8" xr:uid="{B028AA22-74F3-4EDC-B924-B6952F956912}"/>
    <dataValidation allowBlank="1" showInputMessage="1" showErrorMessage="1" prompt="Que tan factible es que materialize el riesgo?" sqref="H8" xr:uid="{56368F81-FC70-45E6-9100-D30147FFD40A}"/>
    <dataValidation allowBlank="1" showInputMessage="1" showErrorMessage="1" prompt="El grado de afectación puede ser " sqref="I8" xr:uid="{8322B943-3C0E-4BD5-B89E-9AB20B0E3A15}"/>
    <dataValidation allowBlank="1" showInputMessage="1" showErrorMessage="1" prompt="Describir las actividades que se van a desarrollar para el proyecto" sqref="O7" xr:uid="{8BA23467-20D5-46D1-8454-337BB87F9433}"/>
    <dataValidation allowBlank="1" showInputMessage="1" showErrorMessage="1" prompt="Seleccionar si el responsable es el responsable de las acciones es el nivel central" sqref="P7:P8" xr:uid="{D252EDEE-B10E-466D-9D00-07CA701F15D4}"/>
    <dataValidation allowBlank="1" showInputMessage="1" showErrorMessage="1" prompt="seleccionar si el responsable de ejecutar las acciones es el nivel central" sqref="Q8" xr:uid="{26A49031-FDA9-4CFB-95EB-D0A8F867004E}"/>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Hoja1</vt:lpstr>
      <vt:lpstr>LISTA</vt:lpstr>
      <vt:lpstr>Tabla Valoración de Controles</vt:lpstr>
      <vt:lpstr>Matriz de Calor</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2024-01-30T20:44:33Z</dcterms:modified>
</cp:coreProperties>
</file>